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E:\kerntaken\B1-K1\W1\Planning\"/>
    </mc:Choice>
  </mc:AlternateContent>
  <xr:revisionPtr revIDLastSave="0" documentId="13_ncr:1_{59BA2E0B-7715-4730-903D-76886F0E3ADF}" xr6:coauthVersionLast="47" xr6:coauthVersionMax="47" xr10:uidLastSave="{00000000-0000-0000-0000-000000000000}"/>
  <bookViews>
    <workbookView xWindow="-120" yWindow="-120" windowWidth="38640" windowHeight="21120" xr2:uid="{00000000-000D-0000-FFFF-FFFF00000000}"/>
  </bookViews>
  <sheets>
    <sheet name="Project schedule" sheetId="11" r:id="rId1"/>
  </sheets>
  <definedNames>
    <definedName name="_xlnm.Print_Titles" localSheetId="0">'Project schedule'!$4:$6</definedName>
    <definedName name="Display_Week">'Project schedule'!$Q$2</definedName>
    <definedName name="Project_Start">'Project schedule'!$Q$1</definedName>
    <definedName name="task_end" localSheetId="0">'Project schedule'!$F1</definedName>
    <definedName name="task_progress" localSheetId="0">'Project schedule'!$D1</definedName>
    <definedName name="task_start" localSheetId="0">'Project schedule'!$E1</definedName>
    <definedName name="today" localSheetId="0">TODAY()</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3" i="11" l="1"/>
  <c r="F31" i="11"/>
  <c r="E31" i="11"/>
  <c r="F30" i="11"/>
  <c r="E30" i="11"/>
  <c r="F29" i="11"/>
  <c r="E29" i="11"/>
  <c r="F28" i="11"/>
  <c r="E28" i="11"/>
  <c r="E27" i="11"/>
  <c r="F25" i="11"/>
  <c r="E25" i="11"/>
  <c r="F24" i="11"/>
  <c r="E24" i="11"/>
  <c r="F23" i="11"/>
  <c r="F22" i="11"/>
  <c r="E22" i="11"/>
  <c r="F21" i="11"/>
  <c r="E21" i="11"/>
  <c r="F19" i="11"/>
  <c r="E19" i="11"/>
  <c r="F18" i="11"/>
  <c r="E18" i="11"/>
  <c r="F17" i="11"/>
  <c r="E17" i="11"/>
  <c r="F16" i="11"/>
  <c r="E16" i="11"/>
  <c r="F15" i="11"/>
  <c r="E15" i="11"/>
  <c r="F13" i="11"/>
  <c r="E13" i="11"/>
  <c r="F12" i="11"/>
  <c r="E12" i="11"/>
  <c r="F11" i="11"/>
  <c r="F10" i="11"/>
  <c r="E10" i="11"/>
  <c r="F9" i="11"/>
  <c r="E9" i="11"/>
  <c r="Q1" i="11"/>
  <c r="H7" i="11"/>
  <c r="I5" i="11" l="1"/>
  <c r="H32" i="11"/>
  <c r="H26" i="11"/>
  <c r="H20" i="11"/>
  <c r="H14" i="11"/>
  <c r="H8" i="11"/>
  <c r="H21" i="11" l="1"/>
  <c r="H22" i="11"/>
  <c r="F27" i="11"/>
  <c r="H9" i="11"/>
  <c r="E11" i="11"/>
  <c r="I6" i="11"/>
  <c r="H31" i="11" l="1"/>
  <c r="H30" i="11"/>
  <c r="H27" i="11"/>
  <c r="H25" i="11"/>
  <c r="H10" i="11"/>
  <c r="H23" i="11"/>
  <c r="H15" i="11"/>
  <c r="H13" i="11"/>
  <c r="J5" i="11"/>
  <c r="K5" i="11" s="1"/>
  <c r="L5" i="11" s="1"/>
  <c r="M5" i="11" s="1"/>
  <c r="N5" i="11" s="1"/>
  <c r="O5" i="11" s="1"/>
  <c r="P5" i="11" s="1"/>
  <c r="I4" i="11"/>
  <c r="H28" i="11" l="1"/>
  <c r="H29" i="11"/>
  <c r="H24" i="11"/>
  <c r="H16" i="11"/>
  <c r="H11" i="11"/>
  <c r="H12" i="11"/>
  <c r="P4" i="11"/>
  <c r="Q5" i="11"/>
  <c r="R5" i="11" s="1"/>
  <c r="S5" i="11" s="1"/>
  <c r="T5" i="11" s="1"/>
  <c r="U5" i="11" s="1"/>
  <c r="V5" i="11" s="1"/>
  <c r="W5" i="11" s="1"/>
  <c r="J6" i="11"/>
  <c r="H19" i="11" l="1"/>
  <c r="H18" i="11"/>
  <c r="H17" i="11"/>
  <c r="W4" i="11"/>
  <c r="X5" i="11"/>
  <c r="Y5" i="11" s="1"/>
  <c r="Z5" i="11" s="1"/>
  <c r="AA5" i="11" s="1"/>
  <c r="AB5" i="11" s="1"/>
  <c r="AC5" i="11" s="1"/>
  <c r="AD5" i="11" s="1"/>
  <c r="K6" i="11"/>
  <c r="AE5" i="11" l="1"/>
  <c r="AF5" i="11" s="1"/>
  <c r="AG5" i="11" s="1"/>
  <c r="AH5" i="11" s="1"/>
  <c r="AI5" i="11" s="1"/>
  <c r="AJ5" i="11" s="1"/>
  <c r="AD4" i="11"/>
  <c r="L6" i="11"/>
  <c r="AK5" i="11" l="1"/>
  <c r="AL5" i="11" s="1"/>
  <c r="AM5" i="11" s="1"/>
  <c r="AN5" i="11" s="1"/>
  <c r="AO5" i="11" s="1"/>
  <c r="AP5" i="11" s="1"/>
  <c r="AQ5" i="11" s="1"/>
  <c r="M6" i="11"/>
  <c r="AR5" i="11" l="1"/>
  <c r="AS5" i="11" s="1"/>
  <c r="AK4" i="11"/>
  <c r="N6" i="11"/>
  <c r="AT5" i="11" l="1"/>
  <c r="AS6" i="11"/>
  <c r="AR4" i="11"/>
  <c r="O6" i="11"/>
  <c r="AU5" i="11" l="1"/>
  <c r="AT6" i="11"/>
  <c r="AV5" i="11" l="1"/>
  <c r="AU6" i="11"/>
  <c r="P6" i="11"/>
  <c r="Q6" i="11"/>
  <c r="AW5" i="11" l="1"/>
  <c r="AV6" i="11"/>
  <c r="R6" i="11"/>
  <c r="AX5" i="11" l="1"/>
  <c r="AY5" i="11" s="1"/>
  <c r="AW6" i="11"/>
  <c r="S6" i="11"/>
  <c r="AY6" i="11" l="1"/>
  <c r="AZ5" i="11"/>
  <c r="AY4" i="11"/>
  <c r="AX6" i="11"/>
  <c r="T6" i="11"/>
  <c r="BA5" i="11" l="1"/>
  <c r="AZ6" i="11"/>
  <c r="U6" i="11"/>
  <c r="BA6" i="11" l="1"/>
  <c r="BB5" i="11"/>
  <c r="V6" i="11"/>
  <c r="BB6" i="11" l="1"/>
  <c r="BC5" i="11"/>
  <c r="W6" i="11"/>
  <c r="BC6" i="11" l="1"/>
  <c r="BD5" i="11"/>
  <c r="X6" i="11"/>
  <c r="BE5" i="11" l="1"/>
  <c r="BD6" i="11"/>
  <c r="Y6" i="11"/>
  <c r="BE6" i="11" l="1"/>
  <c r="BF5" i="11"/>
  <c r="Z6" i="11"/>
  <c r="BF6" i="11" l="1"/>
  <c r="BG5" i="11"/>
  <c r="BF4" i="11"/>
  <c r="AA6" i="11"/>
  <c r="BG6" i="11" l="1"/>
  <c r="BH5" i="11"/>
  <c r="AB6" i="11"/>
  <c r="BI5" i="11" l="1"/>
  <c r="BH6" i="11"/>
  <c r="AC6" i="11"/>
  <c r="BJ5" i="11" l="1"/>
  <c r="BI6" i="11"/>
  <c r="AD6" i="11"/>
  <c r="BK5" i="11" l="1"/>
  <c r="BJ6" i="11"/>
  <c r="AE6" i="11"/>
  <c r="BL5" i="11" l="1"/>
  <c r="BK6" i="11"/>
  <c r="AF6" i="11"/>
  <c r="BL6" i="11" l="1"/>
  <c r="AG6" i="11"/>
  <c r="AH6" i="11" l="1"/>
  <c r="AI6" i="11" l="1"/>
  <c r="AJ6" i="11" l="1"/>
  <c r="AK6" i="11" l="1"/>
  <c r="AL6" i="11" l="1"/>
  <c r="AM6" i="11" l="1"/>
  <c r="AN6" i="11" l="1"/>
  <c r="AO6" i="11" l="1"/>
  <c r="AP6" i="11" l="1"/>
  <c r="AQ6" i="11" l="1"/>
  <c r="AR6" i="11" l="1"/>
</calcChain>
</file>

<file path=xl/sharedStrings.xml><?xml version="1.0" encoding="utf-8"?>
<sst xmlns="http://schemas.openxmlformats.org/spreadsheetml/2006/main" count="36" uniqueCount="36">
  <si>
    <t>START</t>
  </si>
  <si>
    <t xml:space="preserve">Do not delete this row. This row is hidden to preserve a formula that is used to highlight the current day within the project schedule. </t>
  </si>
  <si>
    <t>Project start:</t>
  </si>
  <si>
    <t>Gantt - Planning</t>
  </si>
  <si>
    <t>RBAC - Systeem</t>
  </si>
  <si>
    <t>Taak</t>
  </si>
  <si>
    <t>Voortgang</t>
  </si>
  <si>
    <t>EINDE</t>
  </si>
  <si>
    <t>Analyse van huidige authentication</t>
  </si>
  <si>
    <t>Rollen en permissiemodel bepalen</t>
  </si>
  <si>
    <t>Database structuur uitwerken</t>
  </si>
  <si>
    <t>ERD en klassendiagram maken</t>
  </si>
  <si>
    <t>Fase 1 Analyse &amp; Ontwerp</t>
  </si>
  <si>
    <t>Verantwoordelijke: Liam van den Akker</t>
  </si>
  <si>
    <t>Fase 2 Database &amp; Structuur</t>
  </si>
  <si>
    <t>Week:</t>
  </si>
  <si>
    <t>Afstemmen over database aanpak</t>
  </si>
  <si>
    <t>Aanmaken role/permission tabel</t>
  </si>
  <si>
    <t>Aanmaken van UserRole koppeltabel</t>
  </si>
  <si>
    <t>Aanmaken van RolePermission koppeltabel</t>
  </si>
  <si>
    <t>Aanmaken van UserPermission koppeltabel</t>
  </si>
  <si>
    <t>Migrations runnen en testen of relaties kloppen</t>
  </si>
  <si>
    <t>Fase 3 Backend &amp; Authorization</t>
  </si>
  <si>
    <t>Herfstvakantie 13-17 okt</t>
  </si>
  <si>
    <t>Core modellen uitbreiden</t>
  </si>
  <si>
    <t>Implementeren van services</t>
  </si>
  <si>
    <t>CRUD endpoints voor alle tabellen maken</t>
  </si>
  <si>
    <t>JSON Web Token uitbreiden met claims</t>
  </si>
  <si>
    <t>Server side authorization implementeren</t>
  </si>
  <si>
    <t xml:space="preserve">Fase 4 UI, Testen &amp; Oplevering </t>
  </si>
  <si>
    <t>Beheerpagina's voor alle tabellen maken</t>
  </si>
  <si>
    <t>Condition based rendering implementeren</t>
  </si>
  <si>
    <t>Testen met meerdere gebruikers</t>
  </si>
  <si>
    <t>Pull request maken en reviewen</t>
  </si>
  <si>
    <t>Sprint closing en implementatie van het systeem</t>
  </si>
  <si>
    <t>Voer bij "Week:"  2 en daarna 3 in voor de resterende planning!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</si>
</sst>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0.00_);_(* \(#,##0.00\);_(* &quot;-&quot;??_);_(@_)"/>
    <numFmt numFmtId="164" formatCode="m/d/yy;@"/>
    <numFmt numFmtId="165" formatCode="ddd\,\ m/d/yyyy"/>
    <numFmt numFmtId="166" formatCode="mmm\ d\,\ yyyy"/>
    <numFmt numFmtId="167" formatCode="d"/>
  </numFmts>
  <fonts count="21" x14ac:knownFonts="1">
    <font>
      <sz val="11"/>
      <color theme="1"/>
      <name val="Arial"/>
      <family val="2"/>
      <scheme val="minor"/>
    </font>
    <font>
      <sz val="10"/>
      <name val="Arial"/>
      <family val="2"/>
      <scheme val="minor"/>
    </font>
    <font>
      <u/>
      <sz val="11"/>
      <color indexed="12"/>
      <name val="Arial"/>
      <family val="2"/>
    </font>
    <font>
      <sz val="11"/>
      <name val="Arial"/>
      <family val="2"/>
      <scheme val="minor"/>
    </font>
    <font>
      <sz val="11"/>
      <color theme="1"/>
      <name val="Arial"/>
      <family val="2"/>
      <scheme val="minor"/>
    </font>
    <font>
      <sz val="14"/>
      <color theme="1"/>
      <name val="Arial"/>
      <family val="2"/>
      <scheme val="minor"/>
    </font>
    <font>
      <b/>
      <sz val="22"/>
      <color theme="1" tint="0.34998626667073579"/>
      <name val="Arial Black"/>
      <family val="2"/>
      <scheme val="major"/>
    </font>
    <font>
      <sz val="11"/>
      <color theme="0"/>
      <name val="Arial"/>
      <family val="2"/>
      <scheme val="minor"/>
    </font>
    <font>
      <sz val="10"/>
      <name val="Arial"/>
      <family val="2"/>
    </font>
    <font>
      <b/>
      <sz val="20"/>
      <color theme="4" tint="-0.249977111117893"/>
      <name val="Arial"/>
      <family val="2"/>
    </font>
    <font>
      <sz val="11"/>
      <color theme="1"/>
      <name val="Arial"/>
      <family val="2"/>
    </font>
    <font>
      <sz val="16"/>
      <color theme="1"/>
      <name val="Arial"/>
      <family val="2"/>
      <scheme val="minor"/>
    </font>
    <font>
      <sz val="10"/>
      <color theme="1"/>
      <name val="Arial"/>
      <family val="2"/>
      <scheme val="minor"/>
    </font>
    <font>
      <b/>
      <sz val="10"/>
      <color theme="1"/>
      <name val="Arial"/>
      <family val="2"/>
      <scheme val="minor"/>
    </font>
    <font>
      <b/>
      <sz val="8"/>
      <name val="Arial"/>
      <family val="2"/>
      <scheme val="minor"/>
    </font>
    <font>
      <b/>
      <sz val="8"/>
      <color theme="1"/>
      <name val="Arial"/>
      <family val="2"/>
      <scheme val="minor"/>
    </font>
    <font>
      <b/>
      <sz val="12"/>
      <color theme="1"/>
      <name val="Arial"/>
      <family val="2"/>
      <scheme val="minor"/>
    </font>
    <font>
      <b/>
      <sz val="16"/>
      <color theme="9"/>
      <name val="Arial"/>
      <family val="2"/>
      <scheme val="minor"/>
    </font>
    <font>
      <b/>
      <sz val="16"/>
      <color theme="9"/>
      <name val="Arial Black"/>
      <family val="2"/>
      <scheme val="major"/>
    </font>
    <font>
      <sz val="11"/>
      <color theme="1"/>
      <name val="Arial Black"/>
      <family val="2"/>
      <scheme val="major"/>
    </font>
    <font>
      <b/>
      <sz val="40"/>
      <color theme="9"/>
      <name val="Arial Black"/>
      <family val="2"/>
      <scheme val="major"/>
    </font>
  </fonts>
  <fills count="13">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8" tint="0.59996337778862885"/>
        <bgColor indexed="64"/>
      </patternFill>
    </fill>
    <fill>
      <patternFill patternType="solid">
        <fgColor theme="8" tint="0.79998168889431442"/>
        <bgColor indexed="64"/>
      </patternFill>
    </fill>
    <fill>
      <patternFill patternType="solid">
        <fgColor theme="0" tint="-4.9989318521683403E-2"/>
        <bgColor theme="4"/>
      </patternFill>
    </fill>
    <fill>
      <patternFill patternType="solid">
        <fgColor theme="0" tint="-0.14996795556505021"/>
        <bgColor indexed="64"/>
      </patternFill>
    </fill>
  </fills>
  <borders count="22">
    <border>
      <left/>
      <right/>
      <top/>
      <bottom/>
      <diagonal/>
    </border>
    <border>
      <left/>
      <right/>
      <top style="medium">
        <color theme="0" tint="-0.14996795556505021"/>
      </top>
      <bottom style="medium">
        <color theme="0" tint="-0.149967955565050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14993743705557422"/>
      </left>
      <right style="thin">
        <color theme="0" tint="-0.14993743705557422"/>
      </right>
      <top/>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right/>
      <top style="thin">
        <color theme="5" tint="0.59996337778862885"/>
      </top>
      <bottom style="thin">
        <color theme="5" tint="0.59996337778862885"/>
      </bottom>
      <diagonal/>
    </border>
    <border>
      <left/>
      <right/>
      <top/>
      <bottom style="thin">
        <color theme="4" tint="0.59996337778862885"/>
      </bottom>
      <diagonal/>
    </border>
    <border>
      <left/>
      <right/>
      <top style="thin">
        <color theme="4" tint="0.59996337778862885"/>
      </top>
      <bottom style="thin">
        <color theme="4" tint="0.59996337778862885"/>
      </bottom>
      <diagonal/>
    </border>
    <border>
      <left/>
      <right/>
      <top style="thin">
        <color theme="6" tint="0.59996337778862885"/>
      </top>
      <bottom style="thin">
        <color theme="6" tint="0.59996337778862885"/>
      </bottom>
      <diagonal/>
    </border>
    <border>
      <left/>
      <right/>
      <top style="thin">
        <color theme="8" tint="0.59996337778862885"/>
      </top>
      <bottom style="thin">
        <color theme="8" tint="0.59996337778862885"/>
      </bottom>
      <diagonal/>
    </border>
    <border>
      <left/>
      <right/>
      <top style="thin">
        <color theme="0" tint="-4.9989318521683403E-2"/>
      </top>
      <bottom style="thin">
        <color theme="0" tint="-4.9989318521683403E-2"/>
      </bottom>
      <diagonal/>
    </border>
    <border>
      <left/>
      <right/>
      <top/>
      <bottom style="thin">
        <color theme="0" tint="-4.9989318521683403E-2"/>
      </bottom>
      <diagonal/>
    </border>
    <border>
      <left/>
      <right/>
      <top style="thin">
        <color theme="0" tint="-4.9989318521683403E-2"/>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top style="thin">
        <color theme="1" tint="0.499984740745262"/>
      </top>
      <bottom/>
      <diagonal/>
    </border>
    <border>
      <left/>
      <right/>
      <top style="thin">
        <color theme="1" tint="0.499984740745262"/>
      </top>
      <bottom/>
      <diagonal/>
    </border>
    <border>
      <left/>
      <right style="thin">
        <color theme="1" tint="0.499984740745262"/>
      </right>
      <top style="thin">
        <color theme="1" tint="0.499984740745262"/>
      </top>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top/>
      <bottom style="thin">
        <color theme="1" tint="0.499984740745262"/>
      </bottom>
      <diagonal/>
    </border>
  </borders>
  <cellStyleXfs count="13">
    <xf numFmtId="0" fontId="0" fillId="0" borderId="0"/>
    <xf numFmtId="0" fontId="2" fillId="0" borderId="0" applyNumberFormat="0" applyFill="0" applyBorder="0" applyAlignment="0" applyProtection="0">
      <alignment vertical="top"/>
      <protection locked="0"/>
    </xf>
    <xf numFmtId="9" fontId="4" fillId="0" borderId="0" applyFont="0" applyFill="0" applyBorder="0" applyAlignment="0" applyProtection="0"/>
    <xf numFmtId="0" fontId="7" fillId="0" borderId="0"/>
    <xf numFmtId="43" fontId="4" fillId="0" borderId="2" applyFont="0" applyFill="0" applyAlignment="0" applyProtection="0"/>
    <xf numFmtId="0" fontId="6" fillId="0" borderId="0" applyNumberFormat="0" applyFill="0" applyBorder="0" applyAlignment="0" applyProtection="0"/>
    <xf numFmtId="0" fontId="5" fillId="0" borderId="0" applyNumberFormat="0" applyFill="0" applyAlignment="0" applyProtection="0"/>
    <xf numFmtId="0" fontId="5" fillId="0" borderId="0" applyNumberFormat="0" applyFill="0" applyProtection="0">
      <alignment vertical="top"/>
    </xf>
    <xf numFmtId="0" fontId="4" fillId="0" borderId="0" applyNumberFormat="0" applyFill="0" applyProtection="0">
      <alignment horizontal="right" indent="1"/>
    </xf>
    <xf numFmtId="165" fontId="4" fillId="0" borderId="2">
      <alignment horizontal="center" vertical="center"/>
    </xf>
    <xf numFmtId="164" fontId="4" fillId="0" borderId="1" applyFill="0">
      <alignment horizontal="center" vertical="center"/>
    </xf>
    <xf numFmtId="0" fontId="4" fillId="0" borderId="1" applyFill="0">
      <alignment horizontal="center" vertical="center"/>
    </xf>
    <xf numFmtId="0" fontId="4" fillId="0" borderId="1" applyFill="0">
      <alignment horizontal="left" vertical="center" indent="2"/>
    </xf>
  </cellStyleXfs>
  <cellXfs count="91">
    <xf numFmtId="0" fontId="0" fillId="0" borderId="0" xfId="0"/>
    <xf numFmtId="0" fontId="1" fillId="0" borderId="0" xfId="0" applyFont="1"/>
    <xf numFmtId="0" fontId="0" fillId="0" borderId="0" xfId="0" applyAlignment="1">
      <alignment horizontal="center"/>
    </xf>
    <xf numFmtId="0" fontId="0" fillId="0" borderId="0" xfId="0" applyAlignment="1">
      <alignment horizontal="right" vertical="center"/>
    </xf>
    <xf numFmtId="0" fontId="3" fillId="0" borderId="1" xfId="0" applyFont="1" applyBorder="1" applyAlignment="1">
      <alignment horizontal="center" vertical="center"/>
    </xf>
    <xf numFmtId="0" fontId="7" fillId="0" borderId="0" xfId="3"/>
    <xf numFmtId="0" fontId="7" fillId="0" borderId="0" xfId="3" applyAlignment="1">
      <alignment wrapText="1"/>
    </xf>
    <xf numFmtId="0" fontId="3" fillId="0" borderId="0" xfId="0" applyFont="1" applyAlignment="1">
      <alignment horizontal="center" vertical="center"/>
    </xf>
    <xf numFmtId="0" fontId="9" fillId="0" borderId="0" xfId="0" applyFont="1"/>
    <xf numFmtId="0" fontId="8" fillId="0" borderId="0" xfId="0" applyFont="1"/>
    <xf numFmtId="0" fontId="8" fillId="0" borderId="0" xfId="0" applyFont="1" applyAlignment="1">
      <alignment horizontal="center"/>
    </xf>
    <xf numFmtId="0" fontId="8" fillId="0" borderId="0" xfId="0" applyFont="1" applyAlignment="1">
      <alignment horizontal="center" vertical="center"/>
    </xf>
    <xf numFmtId="0" fontId="10" fillId="0" borderId="0" xfId="0" applyFont="1"/>
    <xf numFmtId="0" fontId="10" fillId="0" borderId="0" xfId="0" applyFont="1" applyAlignment="1">
      <alignment horizontal="center"/>
    </xf>
    <xf numFmtId="0" fontId="11" fillId="0" borderId="0" xfId="0" applyFont="1"/>
    <xf numFmtId="0" fontId="4" fillId="0" borderId="0" xfId="0" applyFont="1"/>
    <xf numFmtId="0" fontId="4" fillId="0" borderId="0" xfId="8">
      <alignment horizontal="right" indent="1"/>
    </xf>
    <xf numFmtId="0" fontId="4" fillId="0" borderId="0" xfId="0" applyFont="1" applyAlignment="1">
      <alignment horizontal="center"/>
    </xf>
    <xf numFmtId="0" fontId="1" fillId="0" borderId="0" xfId="1" applyFont="1" applyAlignment="1" applyProtection="1">
      <alignment horizontal="left" vertical="top" indent="1"/>
    </xf>
    <xf numFmtId="0" fontId="4" fillId="0" borderId="0" xfId="0" applyFont="1" applyAlignment="1">
      <alignment horizontal="left" indent="1"/>
    </xf>
    <xf numFmtId="167" fontId="14" fillId="12" borderId="20" xfId="0" applyNumberFormat="1" applyFont="1" applyFill="1" applyBorder="1" applyAlignment="1">
      <alignment horizontal="center" vertical="center"/>
    </xf>
    <xf numFmtId="167" fontId="14" fillId="12" borderId="18" xfId="0" applyNumberFormat="1" applyFont="1" applyFill="1" applyBorder="1" applyAlignment="1">
      <alignment horizontal="center" vertical="center"/>
    </xf>
    <xf numFmtId="167" fontId="14" fillId="12" borderId="19" xfId="0" applyNumberFormat="1" applyFont="1" applyFill="1" applyBorder="1" applyAlignment="1">
      <alignment horizontal="center" vertical="center"/>
    </xf>
    <xf numFmtId="0" fontId="15" fillId="2" borderId="17" xfId="0" applyFont="1" applyFill="1" applyBorder="1" applyAlignment="1">
      <alignment horizontal="center" vertical="center" shrinkToFit="1"/>
    </xf>
    <xf numFmtId="0" fontId="15" fillId="2" borderId="14" xfId="0" applyFont="1" applyFill="1" applyBorder="1" applyAlignment="1">
      <alignment horizontal="center" vertical="center" shrinkToFit="1"/>
    </xf>
    <xf numFmtId="0" fontId="15" fillId="2" borderId="15" xfId="0" applyFont="1" applyFill="1" applyBorder="1" applyAlignment="1">
      <alignment horizontal="center" vertical="center" shrinkToFit="1"/>
    </xf>
    <xf numFmtId="0" fontId="12" fillId="0" borderId="0" xfId="0" applyFont="1"/>
    <xf numFmtId="0" fontId="12" fillId="0" borderId="0" xfId="0" applyFont="1" applyAlignment="1">
      <alignment wrapText="1"/>
    </xf>
    <xf numFmtId="0" fontId="4" fillId="0" borderId="3" xfId="0" applyFont="1" applyBorder="1" applyAlignment="1">
      <alignment vertical="center"/>
    </xf>
    <xf numFmtId="0" fontId="16" fillId="6" borderId="0" xfId="0" applyFont="1" applyFill="1" applyAlignment="1">
      <alignment horizontal="left" vertical="center" indent="1"/>
    </xf>
    <xf numFmtId="0" fontId="12" fillId="6" borderId="0" xfId="11" applyFont="1" applyFill="1" applyBorder="1" applyAlignment="1">
      <alignment vertical="center"/>
    </xf>
    <xf numFmtId="9" fontId="1" fillId="6" borderId="0" xfId="2" applyFont="1" applyFill="1" applyBorder="1" applyAlignment="1">
      <alignment horizontal="center" vertical="center"/>
    </xf>
    <xf numFmtId="164" fontId="12" fillId="6" borderId="0" xfId="0" applyNumberFormat="1" applyFont="1" applyFill="1" applyAlignment="1">
      <alignment horizontal="center" vertical="center"/>
    </xf>
    <xf numFmtId="164" fontId="1" fillId="6" borderId="0" xfId="0" applyNumberFormat="1" applyFont="1" applyFill="1" applyAlignment="1">
      <alignment horizontal="center" vertical="center"/>
    </xf>
    <xf numFmtId="0" fontId="4" fillId="0" borderId="12" xfId="0" applyFont="1" applyBorder="1" applyAlignment="1">
      <alignment vertical="center"/>
    </xf>
    <xf numFmtId="0" fontId="4" fillId="0" borderId="0" xfId="0" applyFont="1" applyAlignment="1">
      <alignment vertical="center"/>
    </xf>
    <xf numFmtId="0" fontId="12" fillId="3" borderId="6" xfId="12" applyFont="1" applyFill="1" applyBorder="1">
      <alignment horizontal="left" vertical="center" indent="2"/>
    </xf>
    <xf numFmtId="0" fontId="12" fillId="3" borderId="6" xfId="11" applyFont="1" applyFill="1" applyBorder="1" applyAlignment="1">
      <alignment vertical="center"/>
    </xf>
    <xf numFmtId="9" fontId="1" fillId="3" borderId="6" xfId="2" applyFont="1" applyFill="1" applyBorder="1" applyAlignment="1">
      <alignment horizontal="center" vertical="center"/>
    </xf>
    <xf numFmtId="164" fontId="12" fillId="3" borderId="6" xfId="10" applyFont="1" applyFill="1" applyBorder="1">
      <alignment horizontal="center" vertical="center"/>
    </xf>
    <xf numFmtId="0" fontId="4" fillId="0" borderId="4" xfId="0" applyFont="1" applyBorder="1" applyAlignment="1">
      <alignment vertical="center"/>
    </xf>
    <xf numFmtId="0" fontId="12" fillId="3" borderId="7" xfId="12" applyFont="1" applyFill="1" applyBorder="1">
      <alignment horizontal="left" vertical="center" indent="2"/>
    </xf>
    <xf numFmtId="0" fontId="12" fillId="3" borderId="7" xfId="11" applyFont="1" applyFill="1" applyBorder="1" applyAlignment="1">
      <alignment vertical="center"/>
    </xf>
    <xf numFmtId="9" fontId="1" fillId="3" borderId="7" xfId="2" applyFont="1" applyFill="1" applyBorder="1" applyAlignment="1">
      <alignment horizontal="center" vertical="center"/>
    </xf>
    <xf numFmtId="164" fontId="12" fillId="3" borderId="7" xfId="10" applyFont="1" applyFill="1" applyBorder="1">
      <alignment horizontal="center" vertical="center"/>
    </xf>
    <xf numFmtId="0" fontId="4" fillId="0" borderId="4" xfId="0" applyFont="1" applyBorder="1" applyAlignment="1">
      <alignment horizontal="right" vertical="center"/>
    </xf>
    <xf numFmtId="0" fontId="16" fillId="7" borderId="0" xfId="0" applyFont="1" applyFill="1" applyAlignment="1">
      <alignment horizontal="left" vertical="center" indent="1"/>
    </xf>
    <xf numFmtId="0" fontId="12" fillId="7" borderId="0" xfId="11" applyFont="1" applyFill="1" applyBorder="1" applyAlignment="1">
      <alignment vertical="center"/>
    </xf>
    <xf numFmtId="9" fontId="1" fillId="7" borderId="0" xfId="2" applyFont="1" applyFill="1" applyBorder="1" applyAlignment="1">
      <alignment horizontal="center" vertical="center"/>
    </xf>
    <xf numFmtId="164" fontId="12" fillId="7" borderId="0" xfId="0" applyNumberFormat="1" applyFont="1" applyFill="1" applyAlignment="1">
      <alignment horizontal="center" vertical="center"/>
    </xf>
    <xf numFmtId="164" fontId="1" fillId="7" borderId="0" xfId="0" applyNumberFormat="1" applyFont="1" applyFill="1" applyAlignment="1">
      <alignment horizontal="center" vertical="center"/>
    </xf>
    <xf numFmtId="0" fontId="12" fillId="4" borderId="5" xfId="12" applyFont="1" applyFill="1" applyBorder="1">
      <alignment horizontal="left" vertical="center" indent="2"/>
    </xf>
    <xf numFmtId="0" fontId="12" fillId="4" borderId="5" xfId="11" applyFont="1" applyFill="1" applyBorder="1" applyAlignment="1">
      <alignment vertical="center"/>
    </xf>
    <xf numFmtId="9" fontId="1" fillId="4" borderId="5" xfId="2" applyFont="1" applyFill="1" applyBorder="1" applyAlignment="1">
      <alignment horizontal="center" vertical="center"/>
    </xf>
    <xf numFmtId="164" fontId="12" fillId="4" borderId="5" xfId="10" applyFont="1" applyFill="1" applyBorder="1">
      <alignment horizontal="center" vertical="center"/>
    </xf>
    <xf numFmtId="0" fontId="16" fillId="8" borderId="0" xfId="0" applyFont="1" applyFill="1" applyAlignment="1">
      <alignment horizontal="left" vertical="center" indent="1"/>
    </xf>
    <xf numFmtId="0" fontId="12" fillId="8" borderId="0" xfId="11" applyFont="1" applyFill="1" applyBorder="1" applyAlignment="1">
      <alignment vertical="center"/>
    </xf>
    <xf numFmtId="164" fontId="12" fillId="8" borderId="0" xfId="0" applyNumberFormat="1" applyFont="1" applyFill="1" applyAlignment="1">
      <alignment horizontal="center" vertical="center"/>
    </xf>
    <xf numFmtId="164" fontId="1" fillId="8" borderId="0" xfId="0" applyNumberFormat="1" applyFont="1" applyFill="1" applyAlignment="1">
      <alignment horizontal="center" vertical="center"/>
    </xf>
    <xf numFmtId="0" fontId="4" fillId="0" borderId="11" xfId="0" applyFont="1" applyBorder="1" applyAlignment="1">
      <alignment vertical="center"/>
    </xf>
    <xf numFmtId="0" fontId="12" fillId="5" borderId="8" xfId="12" applyFont="1" applyFill="1" applyBorder="1">
      <alignment horizontal="left" vertical="center" indent="2"/>
    </xf>
    <xf numFmtId="0" fontId="12" fillId="5" borderId="8" xfId="11" applyFont="1" applyFill="1" applyBorder="1" applyAlignment="1">
      <alignment vertical="center"/>
    </xf>
    <xf numFmtId="9" fontId="1" fillId="5" borderId="8" xfId="2" applyFont="1" applyFill="1" applyBorder="1" applyAlignment="1">
      <alignment horizontal="center" vertical="center"/>
    </xf>
    <xf numFmtId="164" fontId="12" fillId="5" borderId="8" xfId="10" applyFont="1" applyFill="1" applyBorder="1">
      <alignment horizontal="center" vertical="center"/>
    </xf>
    <xf numFmtId="0" fontId="16" fillId="9" borderId="0" xfId="0" applyFont="1" applyFill="1" applyAlignment="1">
      <alignment horizontal="left" vertical="center" indent="1"/>
    </xf>
    <xf numFmtId="0" fontId="12" fillId="9" borderId="0" xfId="11" applyFont="1" applyFill="1" applyBorder="1" applyAlignment="1">
      <alignment vertical="center"/>
    </xf>
    <xf numFmtId="9" fontId="1" fillId="9" borderId="0" xfId="2" applyFont="1" applyFill="1" applyBorder="1" applyAlignment="1">
      <alignment horizontal="center" vertical="center"/>
    </xf>
    <xf numFmtId="164" fontId="12" fillId="9" borderId="0" xfId="0" applyNumberFormat="1" applyFont="1" applyFill="1" applyAlignment="1">
      <alignment horizontal="center" vertical="center"/>
    </xf>
    <xf numFmtId="164" fontId="1" fillId="9" borderId="0" xfId="0" applyNumberFormat="1" applyFont="1" applyFill="1" applyAlignment="1">
      <alignment horizontal="center" vertical="center"/>
    </xf>
    <xf numFmtId="0" fontId="4" fillId="0" borderId="10" xfId="0" applyFont="1" applyBorder="1" applyAlignment="1">
      <alignment vertical="center"/>
    </xf>
    <xf numFmtId="0" fontId="12" fillId="10" borderId="9" xfId="12" applyFont="1" applyFill="1" applyBorder="1">
      <alignment horizontal="left" vertical="center" indent="2"/>
    </xf>
    <xf numFmtId="0" fontId="12" fillId="10" borderId="9" xfId="11" applyFont="1" applyFill="1" applyBorder="1" applyAlignment="1">
      <alignment vertical="center"/>
    </xf>
    <xf numFmtId="9" fontId="1" fillId="10" borderId="9" xfId="2" applyFont="1" applyFill="1" applyBorder="1" applyAlignment="1">
      <alignment horizontal="center" vertical="center"/>
    </xf>
    <xf numFmtId="164" fontId="12" fillId="10" borderId="9" xfId="10" applyFont="1" applyFill="1" applyBorder="1">
      <alignment horizontal="center" vertical="center"/>
    </xf>
    <xf numFmtId="0" fontId="17" fillId="0" borderId="0" xfId="6" applyFont="1" applyAlignment="1">
      <alignment horizontal="left" vertical="center" indent="1"/>
    </xf>
    <xf numFmtId="0" fontId="17" fillId="0" borderId="0" xfId="7" applyFont="1" applyAlignment="1">
      <alignment horizontal="left" vertical="center" indent="1"/>
    </xf>
    <xf numFmtId="0" fontId="20" fillId="0" borderId="0" xfId="5" applyFont="1" applyAlignment="1">
      <alignment horizontal="left"/>
    </xf>
    <xf numFmtId="0" fontId="7" fillId="0" borderId="0" xfId="3" applyAlignment="1">
      <alignment wrapText="1"/>
    </xf>
    <xf numFmtId="0" fontId="13" fillId="11" borderId="16" xfId="0" applyFont="1" applyFill="1" applyBorder="1" applyAlignment="1">
      <alignment horizontal="left" vertical="center" indent="1"/>
    </xf>
    <xf numFmtId="0" fontId="4" fillId="2" borderId="21" xfId="0" applyFont="1" applyFill="1" applyBorder="1" applyAlignment="1">
      <alignment horizontal="left" indent="1"/>
    </xf>
    <xf numFmtId="0" fontId="13" fillId="11" borderId="16" xfId="0" applyFont="1" applyFill="1" applyBorder="1" applyAlignment="1">
      <alignment vertical="center"/>
    </xf>
    <xf numFmtId="0" fontId="4" fillId="2" borderId="21" xfId="0" applyFont="1" applyFill="1" applyBorder="1"/>
    <xf numFmtId="0" fontId="13" fillId="11" borderId="16" xfId="0" applyFont="1" applyFill="1" applyBorder="1" applyAlignment="1">
      <alignment horizontal="center" vertical="center"/>
    </xf>
    <xf numFmtId="0" fontId="18" fillId="0" borderId="0" xfId="0" applyFont="1" applyAlignment="1">
      <alignment horizontal="left"/>
    </xf>
    <xf numFmtId="0" fontId="19" fillId="0" borderId="0" xfId="0" applyFont="1"/>
    <xf numFmtId="165" fontId="18" fillId="0" borderId="0" xfId="9" applyFont="1" applyBorder="1" applyAlignment="1">
      <alignment horizontal="left"/>
    </xf>
    <xf numFmtId="0" fontId="17" fillId="0" borderId="0" xfId="8" applyFont="1" applyAlignment="1">
      <alignment horizontal="left"/>
    </xf>
    <xf numFmtId="0" fontId="4" fillId="0" borderId="0" xfId="0" applyFont="1"/>
    <xf numFmtId="166" fontId="12" fillId="2" borderId="13" xfId="0" applyNumberFormat="1" applyFont="1" applyFill="1" applyBorder="1" applyAlignment="1">
      <alignment horizontal="center" vertical="center" wrapText="1"/>
    </xf>
    <xf numFmtId="166" fontId="12" fillId="2" borderId="19" xfId="0" applyNumberFormat="1" applyFont="1" applyFill="1" applyBorder="1" applyAlignment="1">
      <alignment horizontal="center" vertical="center" wrapText="1"/>
    </xf>
    <xf numFmtId="166" fontId="12" fillId="2" borderId="18" xfId="0" applyNumberFormat="1" applyFont="1" applyFill="1" applyBorder="1" applyAlignment="1">
      <alignment horizontal="center" vertical="center" wrapText="1"/>
    </xf>
  </cellXfs>
  <cellStyles count="13">
    <cellStyle name="Date" xfId="10" xr:uid="{229918B6-DD13-4F5A-97B9-305F7E002AA3}"/>
    <cellStyle name="Hyperlink" xfId="1" builtinId="8" customBuiltin="1"/>
    <cellStyle name="Komma" xfId="4" builtinId="3" customBuiltin="1"/>
    <cellStyle name="Kop 1" xfId="6" builtinId="16" customBuiltin="1"/>
    <cellStyle name="Kop 2" xfId="7" builtinId="17" customBuiltin="1"/>
    <cellStyle name="Kop 3" xfId="8" builtinId="18" customBuiltin="1"/>
    <cellStyle name="Name" xfId="11" xr:uid="{B2D3C1EE-6B41-4801-AAFC-C2274E49E503}"/>
    <cellStyle name="Procent" xfId="2" builtinId="5"/>
    <cellStyle name="Project Start" xfId="9" xr:uid="{8EB8A09A-C31C-40A3-B2C1-9449520178B8}"/>
    <cellStyle name="Standaard" xfId="0" builtinId="0"/>
    <cellStyle name="Task" xfId="12" xr:uid="{6391D789-272B-4DD2-9BF3-2CDCF610FA41}"/>
    <cellStyle name="Titel" xfId="5" builtinId="15" customBuiltin="1"/>
    <cellStyle name="zHiddenText" xfId="3" xr:uid="{26E66EE6-E33F-4D77-BAE4-0FB4F5BBF673}"/>
  </cellStyles>
  <dxfs count="18">
    <dxf>
      <fill>
        <patternFill>
          <bgColor theme="8"/>
        </patternFill>
      </fill>
      <border>
        <left/>
        <right/>
      </border>
    </dxf>
    <dxf>
      <fill>
        <patternFill>
          <bgColor theme="8" tint="0.59996337778862885"/>
        </patternFill>
      </fill>
      <border>
        <left/>
        <right/>
      </border>
    </dxf>
    <dxf>
      <fill>
        <patternFill>
          <bgColor theme="6" tint="0.39994506668294322"/>
        </patternFill>
      </fill>
      <border>
        <left/>
        <right/>
        <top style="thin">
          <color theme="0" tint="-4.9989318521683403E-2"/>
        </top>
        <bottom style="thin">
          <color theme="0" tint="-4.9989318521683403E-2"/>
        </bottom>
      </border>
    </dxf>
    <dxf>
      <fill>
        <patternFill>
          <bgColor theme="6" tint="0.79998168889431442"/>
        </patternFill>
      </fill>
      <border>
        <top style="thin">
          <color theme="0" tint="-4.9989318521683403E-2"/>
        </top>
        <bottom style="thin">
          <color theme="0" tint="-4.9989318521683403E-2"/>
        </bottom>
      </border>
    </dxf>
    <dxf>
      <fill>
        <patternFill>
          <bgColor theme="5" tint="0.39994506668294322"/>
        </patternFill>
      </fill>
      <border>
        <left/>
        <right/>
        <top style="thin">
          <color theme="0" tint="-4.9989318521683403E-2"/>
        </top>
        <bottom style="thin">
          <color theme="0" tint="-4.9989318521683403E-2"/>
        </bottom>
      </border>
    </dxf>
    <dxf>
      <fill>
        <patternFill>
          <bgColor theme="5" tint="0.79998168889431442"/>
        </patternFill>
      </fill>
    </dxf>
    <dxf>
      <fill>
        <patternFill>
          <bgColor theme="4" tint="0.39994506668294322"/>
        </patternFill>
      </fill>
      <border>
        <left/>
        <right/>
        <top style="thin">
          <color theme="0" tint="-4.9989318521683403E-2"/>
        </top>
        <bottom style="thin">
          <color theme="0" tint="-4.9989318521683403E-2"/>
        </bottom>
      </border>
    </dxf>
    <dxf>
      <fill>
        <patternFill>
          <bgColor theme="4" tint="0.79998168889431442"/>
        </patternFill>
      </fill>
      <border>
        <top style="thin">
          <color theme="0" tint="-4.9989318521683403E-2"/>
        </top>
        <bottom style="thin">
          <color theme="0" tint="-4.9989318521683403E-2"/>
        </bottom>
      </border>
    </dxf>
    <dxf>
      <border>
        <left style="thin">
          <color theme="5"/>
        </left>
        <right style="thin">
          <color theme="5"/>
        </right>
        <vertical/>
        <horizontal/>
      </border>
    </dxf>
    <dxf>
      <border>
        <left style="thin">
          <color theme="0" tint="-0.24994659260841701"/>
        </left>
      </border>
    </dxf>
    <dxf>
      <border>
        <left style="thin">
          <color theme="0" tint="-0.24994659260841701"/>
        </left>
      </border>
    </dxf>
    <dxf>
      <border>
        <top style="thin">
          <color theme="4" tint="0.39994506668294322"/>
        </top>
      </border>
    </dxf>
    <dxf>
      <fill>
        <patternFill>
          <bgColor theme="0" tint="-4.9989318521683403E-2"/>
        </patternFill>
      </fill>
      <border>
        <top style="thin">
          <color theme="4" tint="0.39994506668294322"/>
        </top>
      </border>
    </dxf>
    <dxf>
      <font>
        <b/>
        <color theme="1"/>
      </font>
    </dxf>
    <dxf>
      <font>
        <b val="0"/>
        <i val="0"/>
        <color theme="1"/>
      </font>
      <border>
        <left style="thin">
          <color theme="4"/>
        </left>
      </border>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border>
    </dxf>
  </dxfs>
  <tableStyles count="1" defaultTableStyle="TableStyleMedium2" defaultPivotStyle="PivotStyleLight16">
    <tableStyle name="ToDoList" pivot="0" count="9" xr9:uid="{00000000-0011-0000-FFFF-FFFF00000000}">
      <tableStyleElement type="wholeTable" dxfId="17"/>
      <tableStyleElement type="headerRow" dxfId="16"/>
      <tableStyleElement type="totalRow" dxfId="15"/>
      <tableStyleElement type="firstColumn" dxfId="14"/>
      <tableStyleElement type="lastColumn" dxfId="13"/>
      <tableStyleElement type="firstRowStripe" dxfId="12"/>
      <tableStyleElement type="secondRowStripe" dxfId="11"/>
      <tableStyleElement type="firstColumnStripe" dxfId="10"/>
      <tableStyleElement type="secondColumnStripe" dxfId="9"/>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0F0F0"/>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mruColors>
      <color rgb="FF215881"/>
      <color rgb="FF42648A"/>
      <color rgb="FF969696"/>
      <color rgb="FFC0C0C0"/>
      <color rgb="FF427FC2"/>
      <color rgb="FF44678E"/>
      <color rgb="FF4A6F9C"/>
      <color rgb="FF3969AD"/>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TM16400962">
      <a:dk1>
        <a:srgbClr val="000000"/>
      </a:dk1>
      <a:lt1>
        <a:srgbClr val="FFFFFF"/>
      </a:lt1>
      <a:dk2>
        <a:srgbClr val="0E2841"/>
      </a:dk2>
      <a:lt2>
        <a:srgbClr val="E8E8E8"/>
      </a:lt2>
      <a:accent1>
        <a:srgbClr val="6528F7"/>
      </a:accent1>
      <a:accent2>
        <a:srgbClr val="D800A6"/>
      </a:accent2>
      <a:accent3>
        <a:srgbClr val="7ECA9C"/>
      </a:accent3>
      <a:accent4>
        <a:srgbClr val="00ABB3"/>
      </a:accent4>
      <a:accent5>
        <a:srgbClr val="FFE227"/>
      </a:accent5>
      <a:accent6>
        <a:srgbClr val="1363DF"/>
      </a:accent6>
      <a:hlink>
        <a:srgbClr val="467886"/>
      </a:hlink>
      <a:folHlink>
        <a:srgbClr val="96607D"/>
      </a:folHlink>
    </a:clrScheme>
    <a:fontScheme name="Custom 32">
      <a:majorFont>
        <a:latin typeface="Arial Black"/>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N34"/>
  <sheetViews>
    <sheetView showGridLines="0" tabSelected="1" showRuler="0" topLeftCell="A2" zoomScale="85" zoomScaleNormal="85" zoomScalePageLayoutView="70" workbookViewId="0">
      <selection activeCell="AE24" sqref="AE24"/>
    </sheetView>
  </sheetViews>
  <sheetFormatPr defaultColWidth="8.75" defaultRowHeight="30" customHeight="1" x14ac:dyDescent="0.2"/>
  <cols>
    <col min="1" max="1" width="2.75" style="5" customWidth="1"/>
    <col min="2" max="2" width="22.75" customWidth="1"/>
    <col min="3" max="3" width="16.75" customWidth="1"/>
    <col min="4" max="4" width="10.75" customWidth="1"/>
    <col min="5" max="5" width="10.75" style="2" customWidth="1"/>
    <col min="6" max="6" width="10.75" customWidth="1"/>
    <col min="7" max="7" width="2.75" customWidth="1"/>
    <col min="8" max="8" width="6" hidden="1" customWidth="1"/>
    <col min="9" max="64" width="2.75" customWidth="1"/>
  </cols>
  <sheetData>
    <row r="1" spans="1:64" ht="90" customHeight="1" x14ac:dyDescent="1.1000000000000001">
      <c r="A1" s="6"/>
      <c r="B1" s="76" t="s">
        <v>4</v>
      </c>
      <c r="C1" s="8"/>
      <c r="D1" s="9"/>
      <c r="E1" s="10"/>
      <c r="F1" s="11"/>
      <c r="H1" s="1"/>
      <c r="I1" s="86" t="s">
        <v>2</v>
      </c>
      <c r="J1" s="87"/>
      <c r="K1" s="87"/>
      <c r="L1" s="87"/>
      <c r="M1" s="87"/>
      <c r="N1" s="87"/>
      <c r="O1" s="87"/>
      <c r="P1" s="14"/>
      <c r="Q1" s="85">
        <f>DATE(2025,9,11)</f>
        <v>45911</v>
      </c>
      <c r="R1" s="84"/>
      <c r="S1" s="84"/>
      <c r="T1" s="84"/>
      <c r="U1" s="84"/>
      <c r="V1" s="84"/>
      <c r="W1" s="84"/>
      <c r="X1" s="84"/>
      <c r="Y1" s="84"/>
      <c r="Z1" s="84"/>
    </row>
    <row r="2" spans="1:64" ht="30" customHeight="1" x14ac:dyDescent="0.5">
      <c r="B2" s="74" t="s">
        <v>3</v>
      </c>
      <c r="C2" s="75"/>
      <c r="D2" s="12"/>
      <c r="E2" s="13"/>
      <c r="F2" s="12"/>
      <c r="I2" s="86" t="s">
        <v>15</v>
      </c>
      <c r="J2" s="87"/>
      <c r="K2" s="87"/>
      <c r="L2" s="87"/>
      <c r="M2" s="87"/>
      <c r="N2" s="87"/>
      <c r="O2" s="87"/>
      <c r="P2" s="14"/>
      <c r="Q2" s="83">
        <v>1</v>
      </c>
      <c r="R2" s="84"/>
      <c r="S2" s="84"/>
      <c r="T2" s="84"/>
      <c r="U2" s="84"/>
      <c r="V2" s="84"/>
      <c r="W2" s="84"/>
      <c r="X2" s="84"/>
      <c r="Y2" s="84"/>
      <c r="Z2" s="84"/>
    </row>
    <row r="3" spans="1:64" s="15" customFormat="1" ht="30" customHeight="1" x14ac:dyDescent="0.2">
      <c r="A3" s="5"/>
      <c r="B3" s="74" t="s">
        <v>13</v>
      </c>
      <c r="D3" s="16"/>
      <c r="E3" s="17"/>
      <c r="J3" s="15" t="s">
        <v>35</v>
      </c>
    </row>
    <row r="4" spans="1:64" s="15" customFormat="1" ht="30" customHeight="1" x14ac:dyDescent="0.2">
      <c r="A4" s="6"/>
      <c r="B4" s="18"/>
      <c r="E4" s="19"/>
      <c r="I4" s="90">
        <f>I5</f>
        <v>45908</v>
      </c>
      <c r="J4" s="88"/>
      <c r="K4" s="88"/>
      <c r="L4" s="88"/>
      <c r="M4" s="88"/>
      <c r="N4" s="88"/>
      <c r="O4" s="88"/>
      <c r="P4" s="88">
        <f>P5</f>
        <v>45915</v>
      </c>
      <c r="Q4" s="88"/>
      <c r="R4" s="88"/>
      <c r="S4" s="88"/>
      <c r="T4" s="88"/>
      <c r="U4" s="88"/>
      <c r="V4" s="88"/>
      <c r="W4" s="88">
        <f>W5</f>
        <v>45922</v>
      </c>
      <c r="X4" s="88"/>
      <c r="Y4" s="88"/>
      <c r="Z4" s="88"/>
      <c r="AA4" s="88"/>
      <c r="AB4" s="88"/>
      <c r="AC4" s="88"/>
      <c r="AD4" s="88">
        <f>AD5</f>
        <v>45929</v>
      </c>
      <c r="AE4" s="88"/>
      <c r="AF4" s="88"/>
      <c r="AG4" s="88"/>
      <c r="AH4" s="88"/>
      <c r="AI4" s="88"/>
      <c r="AJ4" s="88"/>
      <c r="AK4" s="88">
        <f>AK5</f>
        <v>45936</v>
      </c>
      <c r="AL4" s="88"/>
      <c r="AM4" s="88"/>
      <c r="AN4" s="88"/>
      <c r="AO4" s="88"/>
      <c r="AP4" s="88"/>
      <c r="AQ4" s="88"/>
      <c r="AR4" s="88">
        <f>AR5</f>
        <v>45943</v>
      </c>
      <c r="AS4" s="88"/>
      <c r="AT4" s="88"/>
      <c r="AU4" s="88"/>
      <c r="AV4" s="88"/>
      <c r="AW4" s="88"/>
      <c r="AX4" s="88"/>
      <c r="AY4" s="88">
        <f>AY5</f>
        <v>45950</v>
      </c>
      <c r="AZ4" s="88"/>
      <c r="BA4" s="88"/>
      <c r="BB4" s="88"/>
      <c r="BC4" s="88"/>
      <c r="BD4" s="88"/>
      <c r="BE4" s="88"/>
      <c r="BF4" s="88">
        <f>BF5</f>
        <v>45957</v>
      </c>
      <c r="BG4" s="88"/>
      <c r="BH4" s="88"/>
      <c r="BI4" s="88"/>
      <c r="BJ4" s="88"/>
      <c r="BK4" s="88"/>
      <c r="BL4" s="89"/>
    </row>
    <row r="5" spans="1:64" s="15" customFormat="1" ht="15" customHeight="1" x14ac:dyDescent="0.2">
      <c r="A5" s="77"/>
      <c r="B5" s="78" t="s">
        <v>5</v>
      </c>
      <c r="C5" s="80"/>
      <c r="D5" s="82" t="s">
        <v>6</v>
      </c>
      <c r="E5" s="82" t="s">
        <v>0</v>
      </c>
      <c r="F5" s="82" t="s">
        <v>7</v>
      </c>
      <c r="I5" s="20">
        <f>Project_Start-WEEKDAY(Project_Start,1)+2+7*(Display_Week-1)</f>
        <v>45908</v>
      </c>
      <c r="J5" s="20">
        <f>I5+1</f>
        <v>45909</v>
      </c>
      <c r="K5" s="20">
        <f t="shared" ref="K5:AX5" si="0">J5+1</f>
        <v>45910</v>
      </c>
      <c r="L5" s="20">
        <f t="shared" si="0"/>
        <v>45911</v>
      </c>
      <c r="M5" s="20">
        <f t="shared" si="0"/>
        <v>45912</v>
      </c>
      <c r="N5" s="20">
        <f t="shared" si="0"/>
        <v>45913</v>
      </c>
      <c r="O5" s="21">
        <f t="shared" si="0"/>
        <v>45914</v>
      </c>
      <c r="P5" s="22">
        <f>O5+1</f>
        <v>45915</v>
      </c>
      <c r="Q5" s="20">
        <f>P5+1</f>
        <v>45916</v>
      </c>
      <c r="R5" s="20">
        <f t="shared" si="0"/>
        <v>45917</v>
      </c>
      <c r="S5" s="20">
        <f t="shared" si="0"/>
        <v>45918</v>
      </c>
      <c r="T5" s="20">
        <f t="shared" si="0"/>
        <v>45919</v>
      </c>
      <c r="U5" s="20">
        <f t="shared" si="0"/>
        <v>45920</v>
      </c>
      <c r="V5" s="21">
        <f t="shared" si="0"/>
        <v>45921</v>
      </c>
      <c r="W5" s="22">
        <f>V5+1</f>
        <v>45922</v>
      </c>
      <c r="X5" s="20">
        <f>W5+1</f>
        <v>45923</v>
      </c>
      <c r="Y5" s="20">
        <f t="shared" si="0"/>
        <v>45924</v>
      </c>
      <c r="Z5" s="20">
        <f t="shared" si="0"/>
        <v>45925</v>
      </c>
      <c r="AA5" s="20">
        <f t="shared" si="0"/>
        <v>45926</v>
      </c>
      <c r="AB5" s="20">
        <f t="shared" si="0"/>
        <v>45927</v>
      </c>
      <c r="AC5" s="21">
        <f t="shared" si="0"/>
        <v>45928</v>
      </c>
      <c r="AD5" s="22">
        <f>AC5+1</f>
        <v>45929</v>
      </c>
      <c r="AE5" s="20">
        <f>AD5+1</f>
        <v>45930</v>
      </c>
      <c r="AF5" s="20">
        <f t="shared" si="0"/>
        <v>45931</v>
      </c>
      <c r="AG5" s="20">
        <f t="shared" si="0"/>
        <v>45932</v>
      </c>
      <c r="AH5" s="20">
        <f t="shared" si="0"/>
        <v>45933</v>
      </c>
      <c r="AI5" s="20">
        <f t="shared" si="0"/>
        <v>45934</v>
      </c>
      <c r="AJ5" s="21">
        <f t="shared" si="0"/>
        <v>45935</v>
      </c>
      <c r="AK5" s="22">
        <f>AJ5+1</f>
        <v>45936</v>
      </c>
      <c r="AL5" s="20">
        <f>AK5+1</f>
        <v>45937</v>
      </c>
      <c r="AM5" s="20">
        <f t="shared" si="0"/>
        <v>45938</v>
      </c>
      <c r="AN5" s="20">
        <f t="shared" si="0"/>
        <v>45939</v>
      </c>
      <c r="AO5" s="20">
        <f t="shared" si="0"/>
        <v>45940</v>
      </c>
      <c r="AP5" s="20">
        <f t="shared" si="0"/>
        <v>45941</v>
      </c>
      <c r="AQ5" s="21">
        <f t="shared" si="0"/>
        <v>45942</v>
      </c>
      <c r="AR5" s="22">
        <f>AQ5+1</f>
        <v>45943</v>
      </c>
      <c r="AS5" s="20">
        <f>AR5+1</f>
        <v>45944</v>
      </c>
      <c r="AT5" s="20">
        <f t="shared" si="0"/>
        <v>45945</v>
      </c>
      <c r="AU5" s="20">
        <f t="shared" si="0"/>
        <v>45946</v>
      </c>
      <c r="AV5" s="20">
        <f t="shared" si="0"/>
        <v>45947</v>
      </c>
      <c r="AW5" s="20">
        <f t="shared" si="0"/>
        <v>45948</v>
      </c>
      <c r="AX5" s="21">
        <f t="shared" si="0"/>
        <v>45949</v>
      </c>
      <c r="AY5" s="22">
        <f>AX5+1</f>
        <v>45950</v>
      </c>
      <c r="AZ5" s="20">
        <f>AY5+1</f>
        <v>45951</v>
      </c>
      <c r="BA5" s="20">
        <f t="shared" ref="BA5:BE5" si="1">AZ5+1</f>
        <v>45952</v>
      </c>
      <c r="BB5" s="20">
        <f t="shared" si="1"/>
        <v>45953</v>
      </c>
      <c r="BC5" s="20">
        <f t="shared" si="1"/>
        <v>45954</v>
      </c>
      <c r="BD5" s="20">
        <f t="shared" si="1"/>
        <v>45955</v>
      </c>
      <c r="BE5" s="21">
        <f t="shared" si="1"/>
        <v>45956</v>
      </c>
      <c r="BF5" s="22">
        <f>BE5+1</f>
        <v>45957</v>
      </c>
      <c r="BG5" s="20">
        <f>BF5+1</f>
        <v>45958</v>
      </c>
      <c r="BH5" s="20">
        <f t="shared" ref="BH5:BL5" si="2">BG5+1</f>
        <v>45959</v>
      </c>
      <c r="BI5" s="20">
        <f t="shared" si="2"/>
        <v>45960</v>
      </c>
      <c r="BJ5" s="20">
        <f t="shared" si="2"/>
        <v>45961</v>
      </c>
      <c r="BK5" s="20">
        <f t="shared" si="2"/>
        <v>45962</v>
      </c>
      <c r="BL5" s="20">
        <f t="shared" si="2"/>
        <v>45963</v>
      </c>
    </row>
    <row r="6" spans="1:64" s="15" customFormat="1" ht="15" customHeight="1" thickBot="1" x14ac:dyDescent="0.25">
      <c r="A6" s="77"/>
      <c r="B6" s="79"/>
      <c r="C6" s="81"/>
      <c r="D6" s="81"/>
      <c r="E6" s="81"/>
      <c r="F6" s="81"/>
      <c r="I6" s="23" t="str">
        <f t="shared" ref="I6:AN6" si="3">LEFT(TEXT(I5,"ddd"),1)</f>
        <v>M</v>
      </c>
      <c r="J6" s="24" t="str">
        <f t="shared" si="3"/>
        <v>T</v>
      </c>
      <c r="K6" s="24" t="str">
        <f t="shared" si="3"/>
        <v>W</v>
      </c>
      <c r="L6" s="24" t="str">
        <f t="shared" si="3"/>
        <v>T</v>
      </c>
      <c r="M6" s="24" t="str">
        <f t="shared" si="3"/>
        <v>F</v>
      </c>
      <c r="N6" s="24" t="str">
        <f t="shared" si="3"/>
        <v>S</v>
      </c>
      <c r="O6" s="24" t="str">
        <f t="shared" si="3"/>
        <v>S</v>
      </c>
      <c r="P6" s="24" t="str">
        <f t="shared" si="3"/>
        <v>M</v>
      </c>
      <c r="Q6" s="24" t="str">
        <f t="shared" si="3"/>
        <v>T</v>
      </c>
      <c r="R6" s="24" t="str">
        <f t="shared" si="3"/>
        <v>W</v>
      </c>
      <c r="S6" s="24" t="str">
        <f t="shared" si="3"/>
        <v>T</v>
      </c>
      <c r="T6" s="24" t="str">
        <f t="shared" si="3"/>
        <v>F</v>
      </c>
      <c r="U6" s="24" t="str">
        <f t="shared" si="3"/>
        <v>S</v>
      </c>
      <c r="V6" s="24" t="str">
        <f t="shared" si="3"/>
        <v>S</v>
      </c>
      <c r="W6" s="24" t="str">
        <f t="shared" si="3"/>
        <v>M</v>
      </c>
      <c r="X6" s="24" t="str">
        <f t="shared" si="3"/>
        <v>T</v>
      </c>
      <c r="Y6" s="24" t="str">
        <f t="shared" si="3"/>
        <v>W</v>
      </c>
      <c r="Z6" s="24" t="str">
        <f t="shared" si="3"/>
        <v>T</v>
      </c>
      <c r="AA6" s="24" t="str">
        <f t="shared" si="3"/>
        <v>F</v>
      </c>
      <c r="AB6" s="24" t="str">
        <f t="shared" si="3"/>
        <v>S</v>
      </c>
      <c r="AC6" s="24" t="str">
        <f t="shared" si="3"/>
        <v>S</v>
      </c>
      <c r="AD6" s="24" t="str">
        <f t="shared" si="3"/>
        <v>M</v>
      </c>
      <c r="AE6" s="24" t="str">
        <f t="shared" si="3"/>
        <v>T</v>
      </c>
      <c r="AF6" s="24" t="str">
        <f t="shared" si="3"/>
        <v>W</v>
      </c>
      <c r="AG6" s="24" t="str">
        <f t="shared" si="3"/>
        <v>T</v>
      </c>
      <c r="AH6" s="24" t="str">
        <f t="shared" si="3"/>
        <v>F</v>
      </c>
      <c r="AI6" s="24" t="str">
        <f t="shared" si="3"/>
        <v>S</v>
      </c>
      <c r="AJ6" s="24" t="str">
        <f t="shared" si="3"/>
        <v>S</v>
      </c>
      <c r="AK6" s="24" t="str">
        <f t="shared" si="3"/>
        <v>M</v>
      </c>
      <c r="AL6" s="24" t="str">
        <f t="shared" si="3"/>
        <v>T</v>
      </c>
      <c r="AM6" s="24" t="str">
        <f t="shared" si="3"/>
        <v>W</v>
      </c>
      <c r="AN6" s="24" t="str">
        <f t="shared" si="3"/>
        <v>T</v>
      </c>
      <c r="AO6" s="24" t="str">
        <f t="shared" ref="AO6:BL6" si="4">LEFT(TEXT(AO5,"ddd"),1)</f>
        <v>F</v>
      </c>
      <c r="AP6" s="24" t="str">
        <f t="shared" si="4"/>
        <v>S</v>
      </c>
      <c r="AQ6" s="24" t="str">
        <f t="shared" si="4"/>
        <v>S</v>
      </c>
      <c r="AR6" s="24" t="str">
        <f t="shared" si="4"/>
        <v>M</v>
      </c>
      <c r="AS6" s="24" t="str">
        <f t="shared" si="4"/>
        <v>T</v>
      </c>
      <c r="AT6" s="24" t="str">
        <f t="shared" si="4"/>
        <v>W</v>
      </c>
      <c r="AU6" s="24" t="str">
        <f t="shared" si="4"/>
        <v>T</v>
      </c>
      <c r="AV6" s="24" t="str">
        <f t="shared" si="4"/>
        <v>F</v>
      </c>
      <c r="AW6" s="24" t="str">
        <f t="shared" si="4"/>
        <v>S</v>
      </c>
      <c r="AX6" s="24" t="str">
        <f t="shared" si="4"/>
        <v>S</v>
      </c>
      <c r="AY6" s="24" t="str">
        <f t="shared" si="4"/>
        <v>M</v>
      </c>
      <c r="AZ6" s="24" t="str">
        <f t="shared" si="4"/>
        <v>T</v>
      </c>
      <c r="BA6" s="24" t="str">
        <f t="shared" si="4"/>
        <v>W</v>
      </c>
      <c r="BB6" s="24" t="str">
        <f t="shared" si="4"/>
        <v>T</v>
      </c>
      <c r="BC6" s="24" t="str">
        <f t="shared" si="4"/>
        <v>F</v>
      </c>
      <c r="BD6" s="24" t="str">
        <f t="shared" si="4"/>
        <v>S</v>
      </c>
      <c r="BE6" s="24" t="str">
        <f t="shared" si="4"/>
        <v>S</v>
      </c>
      <c r="BF6" s="24" t="str">
        <f t="shared" si="4"/>
        <v>M</v>
      </c>
      <c r="BG6" s="24" t="str">
        <f t="shared" si="4"/>
        <v>T</v>
      </c>
      <c r="BH6" s="24" t="str">
        <f t="shared" si="4"/>
        <v>W</v>
      </c>
      <c r="BI6" s="24" t="str">
        <f t="shared" si="4"/>
        <v>T</v>
      </c>
      <c r="BJ6" s="24" t="str">
        <f t="shared" si="4"/>
        <v>F</v>
      </c>
      <c r="BK6" s="24" t="str">
        <f t="shared" si="4"/>
        <v>S</v>
      </c>
      <c r="BL6" s="25" t="str">
        <f t="shared" si="4"/>
        <v>S</v>
      </c>
    </row>
    <row r="7" spans="1:64" s="15" customFormat="1" ht="30" hidden="1" customHeight="1" thickBot="1" x14ac:dyDescent="0.25">
      <c r="A7" s="5" t="s">
        <v>1</v>
      </c>
      <c r="B7" s="26"/>
      <c r="C7" s="27"/>
      <c r="D7" s="26"/>
      <c r="E7" s="26"/>
      <c r="F7" s="26"/>
      <c r="H7" s="15" t="str">
        <f>IF(OR(ISBLANK(task_start),ISBLANK(task_end)),"",task_end-task_start+1)</f>
        <v/>
      </c>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28"/>
      <c r="AX7" s="28"/>
      <c r="AY7" s="28"/>
      <c r="AZ7" s="28"/>
      <c r="BA7" s="28"/>
      <c r="BB7" s="28"/>
      <c r="BC7" s="28"/>
      <c r="BD7" s="28"/>
      <c r="BE7" s="28"/>
      <c r="BF7" s="28"/>
      <c r="BG7" s="28"/>
      <c r="BH7" s="28"/>
      <c r="BI7" s="28"/>
      <c r="BJ7" s="28"/>
      <c r="BK7" s="28"/>
      <c r="BL7" s="28"/>
    </row>
    <row r="8" spans="1:64" s="35" customFormat="1" ht="30" customHeight="1" thickBot="1" x14ac:dyDescent="0.25">
      <c r="A8" s="6"/>
      <c r="B8" s="29" t="s">
        <v>12</v>
      </c>
      <c r="C8" s="30"/>
      <c r="D8" s="31"/>
      <c r="E8" s="32"/>
      <c r="F8" s="33"/>
      <c r="G8" s="7"/>
      <c r="H8" s="4" t="str">
        <f t="shared" ref="H8:H32" si="5">IF(OR(ISBLANK(task_start),ISBLANK(task_end)),"",task_end-task_start+1)</f>
        <v/>
      </c>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row>
    <row r="9" spans="1:64" s="35" customFormat="1" ht="30" customHeight="1" thickBot="1" x14ac:dyDescent="0.25">
      <c r="A9" s="6"/>
      <c r="B9" s="36" t="s">
        <v>8</v>
      </c>
      <c r="C9" s="37"/>
      <c r="D9" s="38">
        <v>1</v>
      </c>
      <c r="E9" s="39">
        <f>Project_Start</f>
        <v>45911</v>
      </c>
      <c r="F9" s="39">
        <f>E9+1</f>
        <v>45912</v>
      </c>
      <c r="G9" s="7"/>
      <c r="H9" s="4">
        <f t="shared" si="5"/>
        <v>2</v>
      </c>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row>
    <row r="10" spans="1:64" s="35" customFormat="1" ht="30" customHeight="1" thickBot="1" x14ac:dyDescent="0.25">
      <c r="A10" s="6"/>
      <c r="B10" s="41" t="s">
        <v>9</v>
      </c>
      <c r="C10" s="42"/>
      <c r="D10" s="43">
        <v>1</v>
      </c>
      <c r="E10" s="44">
        <f>F9</f>
        <v>45912</v>
      </c>
      <c r="F10" s="44">
        <f>E10+3</f>
        <v>45915</v>
      </c>
      <c r="G10" s="7"/>
      <c r="H10" s="4">
        <f t="shared" si="5"/>
        <v>4</v>
      </c>
      <c r="I10" s="40"/>
      <c r="J10" s="40"/>
      <c r="K10" s="40"/>
      <c r="L10" s="40"/>
      <c r="M10" s="40"/>
      <c r="N10" s="40"/>
      <c r="O10" s="40"/>
      <c r="P10" s="40"/>
      <c r="Q10" s="40"/>
      <c r="R10" s="40"/>
      <c r="S10" s="40"/>
      <c r="T10" s="40"/>
      <c r="U10" s="45"/>
      <c r="V10" s="45"/>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row>
    <row r="11" spans="1:64" s="35" customFormat="1" ht="30" customHeight="1" thickBot="1" x14ac:dyDescent="0.25">
      <c r="A11" s="5"/>
      <c r="B11" s="41" t="s">
        <v>10</v>
      </c>
      <c r="C11" s="42"/>
      <c r="D11" s="43">
        <v>1</v>
      </c>
      <c r="E11" s="44">
        <f>F10</f>
        <v>45915</v>
      </c>
      <c r="F11" s="44">
        <f>E11+1</f>
        <v>45916</v>
      </c>
      <c r="G11" s="7"/>
      <c r="H11" s="4">
        <f t="shared" si="5"/>
        <v>2</v>
      </c>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row>
    <row r="12" spans="1:64" s="35" customFormat="1" ht="30" customHeight="1" thickBot="1" x14ac:dyDescent="0.25">
      <c r="A12" s="5"/>
      <c r="B12" s="41" t="s">
        <v>11</v>
      </c>
      <c r="C12" s="42"/>
      <c r="D12" s="43">
        <v>1</v>
      </c>
      <c r="E12" s="44">
        <f>F11</f>
        <v>45916</v>
      </c>
      <c r="F12" s="44">
        <f>E12+1</f>
        <v>45917</v>
      </c>
      <c r="G12" s="7"/>
      <c r="H12" s="4">
        <f t="shared" si="5"/>
        <v>2</v>
      </c>
      <c r="I12" s="40"/>
      <c r="J12" s="40"/>
      <c r="K12" s="40"/>
      <c r="L12" s="40"/>
      <c r="M12" s="40"/>
      <c r="N12" s="40"/>
      <c r="O12" s="40"/>
      <c r="P12" s="40"/>
      <c r="Q12" s="40"/>
      <c r="R12" s="40"/>
      <c r="S12" s="40"/>
      <c r="T12" s="40"/>
      <c r="U12" s="40"/>
      <c r="V12" s="40"/>
      <c r="W12" s="40"/>
      <c r="X12" s="40"/>
      <c r="Y12" s="45"/>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row>
    <row r="13" spans="1:64" s="35" customFormat="1" ht="30" customHeight="1" thickBot="1" x14ac:dyDescent="0.25">
      <c r="A13" s="5"/>
      <c r="B13" s="41" t="s">
        <v>16</v>
      </c>
      <c r="C13" s="42"/>
      <c r="D13" s="43">
        <v>1</v>
      </c>
      <c r="E13" s="44">
        <f>E9</f>
        <v>45911</v>
      </c>
      <c r="F13" s="44">
        <f>E13+6</f>
        <v>45917</v>
      </c>
      <c r="G13" s="7"/>
      <c r="H13" s="4">
        <f t="shared" si="5"/>
        <v>7</v>
      </c>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row>
    <row r="14" spans="1:64" s="35" customFormat="1" ht="30" customHeight="1" thickBot="1" x14ac:dyDescent="0.25">
      <c r="A14" s="6"/>
      <c r="B14" s="46" t="s">
        <v>14</v>
      </c>
      <c r="C14" s="47"/>
      <c r="D14" s="48"/>
      <c r="E14" s="49"/>
      <c r="F14" s="50"/>
      <c r="G14" s="7"/>
      <c r="H14" s="4" t="str">
        <f t="shared" si="5"/>
        <v/>
      </c>
    </row>
    <row r="15" spans="1:64" s="35" customFormat="1" ht="30" customHeight="1" thickBot="1" x14ac:dyDescent="0.25">
      <c r="A15" s="6"/>
      <c r="B15" s="51" t="s">
        <v>17</v>
      </c>
      <c r="C15" s="52"/>
      <c r="D15" s="53">
        <v>1</v>
      </c>
      <c r="E15" s="54">
        <f>E13+12</f>
        <v>45923</v>
      </c>
      <c r="F15" s="54">
        <f>E15+2</f>
        <v>45925</v>
      </c>
      <c r="G15" s="7"/>
      <c r="H15" s="4">
        <f t="shared" si="5"/>
        <v>3</v>
      </c>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row>
    <row r="16" spans="1:64" s="35" customFormat="1" ht="30" customHeight="1" thickBot="1" x14ac:dyDescent="0.25">
      <c r="A16" s="5"/>
      <c r="B16" s="51" t="s">
        <v>18</v>
      </c>
      <c r="C16" s="52"/>
      <c r="D16" s="53">
        <v>1</v>
      </c>
      <c r="E16" s="54">
        <f>E15+6</f>
        <v>45929</v>
      </c>
      <c r="F16" s="54">
        <f>E16+1</f>
        <v>45930</v>
      </c>
      <c r="G16" s="7"/>
      <c r="H16" s="4">
        <f t="shared" si="5"/>
        <v>2</v>
      </c>
      <c r="I16" s="40"/>
      <c r="J16" s="40"/>
      <c r="K16" s="40"/>
      <c r="L16" s="40"/>
      <c r="M16" s="40"/>
      <c r="N16" s="40"/>
      <c r="O16" s="40"/>
      <c r="P16" s="40"/>
      <c r="Q16" s="40"/>
      <c r="R16" s="40"/>
      <c r="S16" s="40"/>
      <c r="T16" s="40"/>
      <c r="U16" s="45"/>
      <c r="V16" s="45"/>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row>
    <row r="17" spans="1:64" s="35" customFormat="1" ht="30" customHeight="1" thickBot="1" x14ac:dyDescent="0.25">
      <c r="A17" s="5"/>
      <c r="B17" s="51" t="s">
        <v>19</v>
      </c>
      <c r="C17" s="52"/>
      <c r="D17" s="53">
        <v>1</v>
      </c>
      <c r="E17" s="54">
        <f>F16+2</f>
        <v>45932</v>
      </c>
      <c r="F17" s="54">
        <f>E17+1</f>
        <v>45933</v>
      </c>
      <c r="G17" s="7"/>
      <c r="H17" s="4">
        <f t="shared" si="5"/>
        <v>2</v>
      </c>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row>
    <row r="18" spans="1:64" s="35" customFormat="1" ht="30" customHeight="1" thickBot="1" x14ac:dyDescent="0.25">
      <c r="A18" s="5"/>
      <c r="B18" s="51" t="s">
        <v>20</v>
      </c>
      <c r="C18" s="52"/>
      <c r="D18" s="53">
        <v>1</v>
      </c>
      <c r="E18" s="54">
        <f>E17</f>
        <v>45932</v>
      </c>
      <c r="F18" s="54">
        <f>F17</f>
        <v>45933</v>
      </c>
      <c r="G18" s="7"/>
      <c r="H18" s="4">
        <f t="shared" si="5"/>
        <v>2</v>
      </c>
      <c r="I18" s="40"/>
      <c r="J18" s="40"/>
      <c r="K18" s="40"/>
      <c r="L18" s="40"/>
      <c r="M18" s="40"/>
      <c r="N18" s="40"/>
      <c r="O18" s="40"/>
      <c r="P18" s="40"/>
      <c r="Q18" s="40"/>
      <c r="R18" s="40"/>
      <c r="S18" s="40"/>
      <c r="T18" s="40"/>
      <c r="U18" s="40"/>
      <c r="V18" s="40"/>
      <c r="W18" s="40"/>
      <c r="X18" s="40"/>
      <c r="Y18" s="45"/>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row>
    <row r="19" spans="1:64" s="35" customFormat="1" ht="30" customHeight="1" thickBot="1" x14ac:dyDescent="0.25">
      <c r="A19" s="5"/>
      <c r="B19" s="51" t="s">
        <v>21</v>
      </c>
      <c r="C19" s="52"/>
      <c r="D19" s="53">
        <v>1</v>
      </c>
      <c r="E19" s="54">
        <f>E16</f>
        <v>45929</v>
      </c>
      <c r="F19" s="54">
        <f>F17</f>
        <v>45933</v>
      </c>
      <c r="G19" s="7"/>
      <c r="H19" s="4">
        <f t="shared" si="5"/>
        <v>5</v>
      </c>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row>
    <row r="20" spans="1:64" s="35" customFormat="1" ht="30" customHeight="1" thickBot="1" x14ac:dyDescent="0.25">
      <c r="A20" s="5"/>
      <c r="B20" s="55" t="s">
        <v>22</v>
      </c>
      <c r="C20" s="56"/>
      <c r="D20" s="55" t="s">
        <v>23</v>
      </c>
      <c r="E20" s="57"/>
      <c r="F20" s="58"/>
      <c r="G20" s="7"/>
      <c r="H20" s="4" t="str">
        <f t="shared" si="5"/>
        <v/>
      </c>
      <c r="I20" s="59"/>
      <c r="J20" s="59"/>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c r="BL20" s="59"/>
    </row>
    <row r="21" spans="1:64" s="35" customFormat="1" ht="30" customHeight="1" thickBot="1" x14ac:dyDescent="0.25">
      <c r="A21" s="5"/>
      <c r="B21" s="60" t="s">
        <v>24</v>
      </c>
      <c r="C21" s="61"/>
      <c r="D21" s="62">
        <v>1</v>
      </c>
      <c r="E21" s="63">
        <f>F19+3</f>
        <v>45936</v>
      </c>
      <c r="F21" s="63">
        <f>E21+1</f>
        <v>45937</v>
      </c>
      <c r="G21" s="7"/>
      <c r="H21" s="4">
        <f t="shared" si="5"/>
        <v>2</v>
      </c>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row>
    <row r="22" spans="1:64" s="35" customFormat="1" ht="30" customHeight="1" thickBot="1" x14ac:dyDescent="0.25">
      <c r="A22" s="5"/>
      <c r="B22" s="60" t="s">
        <v>25</v>
      </c>
      <c r="C22" s="61"/>
      <c r="D22" s="62">
        <v>1</v>
      </c>
      <c r="E22" s="63">
        <f>F21</f>
        <v>45937</v>
      </c>
      <c r="F22" s="63">
        <f>E22+2</f>
        <v>45939</v>
      </c>
      <c r="G22" s="7"/>
      <c r="H22" s="4">
        <f t="shared" si="5"/>
        <v>3</v>
      </c>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row>
    <row r="23" spans="1:64" s="35" customFormat="1" ht="30" customHeight="1" thickBot="1" x14ac:dyDescent="0.25">
      <c r="A23" s="5"/>
      <c r="B23" s="60" t="s">
        <v>26</v>
      </c>
      <c r="C23" s="61"/>
      <c r="D23" s="62">
        <v>1</v>
      </c>
      <c r="E23" s="63">
        <f>F22</f>
        <v>45939</v>
      </c>
      <c r="F23" s="63">
        <f>E23+12</f>
        <v>45951</v>
      </c>
      <c r="G23" s="7"/>
      <c r="H23" s="4">
        <f t="shared" si="5"/>
        <v>13</v>
      </c>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row>
    <row r="24" spans="1:64" s="35" customFormat="1" ht="30" customHeight="1" thickBot="1" x14ac:dyDescent="0.25">
      <c r="A24" s="5"/>
      <c r="B24" s="60" t="s">
        <v>27</v>
      </c>
      <c r="C24" s="61"/>
      <c r="D24" s="62">
        <v>1</v>
      </c>
      <c r="E24" s="63">
        <f>F23+10</f>
        <v>45961</v>
      </c>
      <c r="F24" s="63">
        <f>E24+3</f>
        <v>45964</v>
      </c>
      <c r="G24" s="7"/>
      <c r="H24" s="4">
        <f t="shared" si="5"/>
        <v>4</v>
      </c>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row>
    <row r="25" spans="1:64" s="35" customFormat="1" ht="30" customHeight="1" thickBot="1" x14ac:dyDescent="0.25">
      <c r="A25" s="5"/>
      <c r="B25" s="60" t="s">
        <v>28</v>
      </c>
      <c r="C25" s="61"/>
      <c r="D25" s="62">
        <v>1</v>
      </c>
      <c r="E25" s="63">
        <f>F24</f>
        <v>45964</v>
      </c>
      <c r="F25" s="63">
        <f>E25+1</f>
        <v>45965</v>
      </c>
      <c r="G25" s="7"/>
      <c r="H25" s="4">
        <f t="shared" si="5"/>
        <v>2</v>
      </c>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row>
    <row r="26" spans="1:64" s="35" customFormat="1" ht="30" customHeight="1" thickBot="1" x14ac:dyDescent="0.25">
      <c r="A26" s="5"/>
      <c r="B26" s="64" t="s">
        <v>29</v>
      </c>
      <c r="C26" s="65"/>
      <c r="D26" s="66"/>
      <c r="E26" s="67"/>
      <c r="F26" s="68"/>
      <c r="G26" s="7"/>
      <c r="H26" s="4" t="str">
        <f t="shared" si="5"/>
        <v/>
      </c>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row>
    <row r="27" spans="1:64" s="35" customFormat="1" ht="30" customHeight="1" thickBot="1" x14ac:dyDescent="0.25">
      <c r="A27" s="5"/>
      <c r="B27" s="70" t="s">
        <v>30</v>
      </c>
      <c r="C27" s="71"/>
      <c r="D27" s="72">
        <v>1</v>
      </c>
      <c r="E27" s="73">
        <f>F23-1</f>
        <v>45950</v>
      </c>
      <c r="F27" s="73">
        <f>E27+3</f>
        <v>45953</v>
      </c>
      <c r="G27" s="7"/>
      <c r="H27" s="4">
        <f t="shared" si="5"/>
        <v>4</v>
      </c>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row>
    <row r="28" spans="1:64" s="35" customFormat="1" ht="30" customHeight="1" thickBot="1" x14ac:dyDescent="0.25">
      <c r="A28" s="5"/>
      <c r="B28" s="70" t="s">
        <v>31</v>
      </c>
      <c r="C28" s="71"/>
      <c r="D28" s="72">
        <v>1</v>
      </c>
      <c r="E28" s="73">
        <f>F27+1</f>
        <v>45954</v>
      </c>
      <c r="F28" s="73">
        <f>E28+3</f>
        <v>45957</v>
      </c>
      <c r="G28" s="7"/>
      <c r="H28" s="4">
        <f t="shared" si="5"/>
        <v>4</v>
      </c>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row>
    <row r="29" spans="1:64" s="35" customFormat="1" ht="30" customHeight="1" thickBot="1" x14ac:dyDescent="0.25">
      <c r="A29" s="5"/>
      <c r="B29" s="70" t="s">
        <v>32</v>
      </c>
      <c r="C29" s="71"/>
      <c r="D29" s="72">
        <v>1</v>
      </c>
      <c r="E29" s="73">
        <f>F28</f>
        <v>45957</v>
      </c>
      <c r="F29" s="73">
        <f>E29+3</f>
        <v>45960</v>
      </c>
      <c r="G29" s="7"/>
      <c r="H29" s="4">
        <f t="shared" si="5"/>
        <v>4</v>
      </c>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row>
    <row r="30" spans="1:64" s="35" customFormat="1" ht="30" customHeight="1" thickBot="1" x14ac:dyDescent="0.25">
      <c r="A30" s="5"/>
      <c r="B30" s="70" t="s">
        <v>33</v>
      </c>
      <c r="C30" s="71"/>
      <c r="D30" s="72">
        <v>1</v>
      </c>
      <c r="E30" s="73">
        <f>E27+8</f>
        <v>45958</v>
      </c>
      <c r="F30" s="73">
        <f>E30+9</f>
        <v>45967</v>
      </c>
      <c r="G30" s="7"/>
      <c r="H30" s="4">
        <f t="shared" si="5"/>
        <v>10</v>
      </c>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row>
    <row r="31" spans="1:64" s="35" customFormat="1" ht="30" customHeight="1" thickBot="1" x14ac:dyDescent="0.25">
      <c r="A31" s="5"/>
      <c r="B31" s="70" t="s">
        <v>34</v>
      </c>
      <c r="C31" s="71"/>
      <c r="D31" s="72">
        <v>1</v>
      </c>
      <c r="E31" s="73">
        <f>F30+4</f>
        <v>45971</v>
      </c>
      <c r="F31" s="73">
        <f>E31</f>
        <v>45971</v>
      </c>
      <c r="G31" s="7"/>
      <c r="H31" s="4">
        <f t="shared" si="5"/>
        <v>1</v>
      </c>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row>
    <row r="32" spans="1:64" s="35" customFormat="1" ht="30" customHeight="1" thickBot="1" x14ac:dyDescent="0.25">
      <c r="A32" s="5"/>
      <c r="B32"/>
      <c r="C32"/>
      <c r="D32"/>
      <c r="E32" s="2"/>
      <c r="F32"/>
      <c r="G32" s="7"/>
      <c r="H32" s="4" t="str">
        <f t="shared" si="5"/>
        <v/>
      </c>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row>
    <row r="33" spans="1:66" s="35" customFormat="1" ht="30" customHeight="1" x14ac:dyDescent="0.2">
      <c r="A33" s="6"/>
      <c r="B33"/>
      <c r="C33"/>
      <c r="D33"/>
      <c r="E33" s="2"/>
      <c r="F33"/>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row>
    <row r="34" spans="1:66" ht="30" customHeight="1" x14ac:dyDescent="0.2">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row>
  </sheetData>
  <mergeCells count="18">
    <mergeCell ref="BF4:BL4"/>
    <mergeCell ref="I4:O4"/>
    <mergeCell ref="P4:V4"/>
    <mergeCell ref="W4:AC4"/>
    <mergeCell ref="AD4:AJ4"/>
    <mergeCell ref="AK4:AQ4"/>
    <mergeCell ref="AR4:AX4"/>
    <mergeCell ref="AY4:BE4"/>
    <mergeCell ref="F5:F6"/>
    <mergeCell ref="Q2:Z2"/>
    <mergeCell ref="Q1:Z1"/>
    <mergeCell ref="I1:O1"/>
    <mergeCell ref="I2:O2"/>
    <mergeCell ref="A5:A6"/>
    <mergeCell ref="B5:B6"/>
    <mergeCell ref="C5:C6"/>
    <mergeCell ref="D5:D6"/>
    <mergeCell ref="E5:E6"/>
  </mergeCells>
  <conditionalFormatting sqref="D7:D19 D21:D31">
    <cfRule type="dataBar" priority="26">
      <dataBar>
        <cfvo type="num" val="0"/>
        <cfvo type="num" val="1"/>
        <color theme="0"/>
      </dataBar>
      <extLst>
        <ext xmlns:x14="http://schemas.microsoft.com/office/spreadsheetml/2009/9/main" uri="{B025F937-C7B1-47D3-B67F-A62EFF666E3E}">
          <x14:id>{B0389232-4C98-4A03-AD0E-39F63BAD1F53}</x14:id>
        </ext>
      </extLst>
    </cfRule>
  </conditionalFormatting>
  <conditionalFormatting sqref="I4:BL31">
    <cfRule type="expression" dxfId="8" priority="4">
      <formula>AND(TODAY()&gt;=I$5, TODAY()&lt;J$5)</formula>
    </cfRule>
  </conditionalFormatting>
  <conditionalFormatting sqref="I9:BL13">
    <cfRule type="expression" dxfId="7" priority="9">
      <formula>AND(task_start&lt;=I$5,ROUNDDOWN((task_end-task_start+1)*task_progress,0)+task_start-1&gt;=I$5)</formula>
    </cfRule>
    <cfRule type="expression" dxfId="6" priority="10" stopIfTrue="1">
      <formula>AND(task_end&gt;=I$5,task_start&lt;J$5)</formula>
    </cfRule>
  </conditionalFormatting>
  <conditionalFormatting sqref="I15:BL19">
    <cfRule type="expression" dxfId="5" priority="7">
      <formula>AND(task_start&lt;=I$5,ROUNDDOWN((task_end-task_start+1)*task_progress,0)+task_start-1&gt;=I$5)</formula>
    </cfRule>
    <cfRule type="expression" dxfId="4" priority="8" stopIfTrue="1">
      <formula>AND(task_end&gt;=I$5,task_start&lt;J$5)</formula>
    </cfRule>
  </conditionalFormatting>
  <conditionalFormatting sqref="I21:BL25">
    <cfRule type="expression" dxfId="3" priority="5">
      <formula>AND(task_start&lt;=I$5,ROUNDDOWN((task_end-task_start+1)*task_progress,0)+task_start-1&gt;=I$5)</formula>
    </cfRule>
    <cfRule type="expression" dxfId="2" priority="6" stopIfTrue="1">
      <formula>AND(task_end&gt;=I$5,task_start&lt;J$5)</formula>
    </cfRule>
  </conditionalFormatting>
  <conditionalFormatting sqref="I27:BL31">
    <cfRule type="expression" dxfId="1" priority="39">
      <formula>AND(task_start&lt;=I$5,ROUNDDOWN((task_end-task_start+1)*task_progress,0)+task_start-1&gt;=I$5)</formula>
    </cfRule>
    <cfRule type="expression" dxfId="0" priority="40" stopIfTrue="1">
      <formula>AND(task_end&gt;=I$5,task_start&lt;J$5)</formula>
    </cfRule>
  </conditionalFormatting>
  <dataValidations count="13">
    <dataValidation type="whole" operator="greaterThanOrEqual" allowBlank="1" showInputMessage="1" promptTitle="Display Week" prompt="Changing this number will scroll the Gantt Chart view." sqref="Q2" xr:uid="{00000000-0002-0000-0000-000000000000}">
      <formula1>1</formula1>
    </dataValidation>
    <dataValidation allowBlank="1" showInputMessage="1" showErrorMessage="1" prompt="Create a Project Schedule in this worksheet._x000a_Enter title of this project in cell B1. _x000a_Information on how to use this worksheet, including instructions for screen readers and the author of this workbook, is in the About worksheet._x000a_" sqref="A1" xr:uid="{D005F8F4-EA16-4627-8A05-1997BE425B88}"/>
    <dataValidation allowBlank="1" showInputMessage="1" showErrorMessage="1" prompt="Enter Company name in cel B2." sqref="A2" xr:uid="{75F274B0-5B30-4CC0-A53C-C012C0845179}"/>
    <dataValidation allowBlank="1" showInputMessage="1" showErrorMessage="1" prompt="Enter the name of the Project Lead in cell C3. Enter the Project Start date in cell Q1. Project Start: label is in cell I1." sqref="A3" xr:uid="{EEA7C783-457F-401F-98B9-9035587B9210}"/>
    <dataValidation allowBlank="1" showInputMessage="1" showErrorMessage="1" prompt="The Display week in cell Q2 is the starting week to display in the project schedule in cell I4. The project start date is Week 1. To change the display week, enter a new week number in cell Q2._x000a__x000a_Start date for each week is auto calculated starting in I4." sqref="A4" xr:uid="{43382715-6BC7-4B19-A31B-4B13A11ED166}"/>
    <dataValidation allowBlank="1" showInputMessage="1" showErrorMessage="1" prompt="Cells I5 through BL5 contain the day number for the week represented in the cell block above each date and are auto calculated._x000a__x000a_Today's date is outlined from today's date in row 5 through the entire date column to the end of the project schedule." sqref="A5:A6" xr:uid="{7A3789A6-A3FB-43B6-A4F7-8C0AC564F67E}"/>
    <dataValidation allowBlank="1" showInputMessage="1" showErrorMessage="1" prompt="Cell B8 contains the Phase 1 sample title. Enter a new title in cell B8._x000a_To delete the phase and work only from tasks, simply delete this row." sqref="A8" xr:uid="{CEC78982-AFA8-419E-B0A2-676B709E5100}"/>
    <dataValidation allowBlank="1" showInputMessage="1" showErrorMessage="1" prompt="B9 contains the task name.  C9 is the assignee.  D9 is a progress bar that shades based on the number entered into the cell.  _x000a__x000a_E9 contains the start date and F9 contains the end date._x000a__x000a_The Gantt chart will fill in starting in cell I9 based on task dates." sqref="A9" xr:uid="{D870A2F6-6B07-4F5A-A81D-4BCCFADF8796}"/>
    <dataValidation allowBlank="1" showInputMessage="1" showErrorMessage="1" prompt="Rows 10 through 13 repeat the pattern from row 9. _x000a__x000a_Repeat the instructions from cell A9 for all task rows in this worksheet. _x000a__x000a_Continue entering tasks in cells A10 through A13 or go to cell A14 to learn more." sqref="A10" xr:uid="{872449A7-C3CC-45B6-BA90-B1AAD66BA0E5}"/>
    <dataValidation allowBlank="1" showInputMessage="1" showErrorMessage="1" prompt="Cell B14 contains the Phase 2 sample title. Enter a new title in cell B14._x000a_To delete the phase and work only from tasks, simply delete this row. To remove the phase, simply delete the row. Add tasks to previous phase by entering a new row above this one._x000a_" sqref="A14" xr:uid="{4F48FC41-E335-47F1-87AA-3333A52AD81C}"/>
    <dataValidation allowBlank="1" showInputMessage="1" showErrorMessage="1" prompt="Phase 3's sample block starts in cell B20." sqref="A20" xr:uid="{956902D1-D3B5-416D-BB69-9362D193BC0A}"/>
    <dataValidation allowBlank="1" showInputMessage="1" showErrorMessage="1" prompt="Phase 4's sample block starts in cell B26." sqref="A26" xr:uid="{DE54E5DE-526D-4D71-8D03-E99B4AB2FEE5}"/>
    <dataValidation allowBlank="1" showInputMessage="1" showErrorMessage="1" prompt="This row marks the end of the Project Schedule. DO NOT enter anything in this row. _x000a_Insert new rows ABOVE this one to continue building out your Project Schedule." sqref="A33" xr:uid="{79B9237E-4DD3-4E0F-8ED6-E0B695A99D96}"/>
  </dataValidations>
  <printOptions horizontalCentered="1"/>
  <pageMargins left="0.35" right="0.35" top="0.35" bottom="0.5" header="0.3" footer="0.3"/>
  <pageSetup scale="52" fitToHeight="0" orientation="landscape" r:id="rId1"/>
  <headerFooter differentFirst="1" scaleWithDoc="0">
    <oddFooter>Page &amp;P of &amp;N</oddFooter>
  </headerFooter>
  <extLst>
    <ext xmlns:x14="http://schemas.microsoft.com/office/spreadsheetml/2009/9/main" uri="{78C0D931-6437-407d-A8EE-F0AAD7539E65}">
      <x14:conditionalFormattings>
        <x14:conditionalFormatting xmlns:xm="http://schemas.microsoft.com/office/excel/2006/main">
          <x14:cfRule type="dataBar" id="{B0389232-4C98-4A03-AD0E-39F63BAD1F53}">
            <x14:dataBar minLength="0" maxLength="100" gradient="0">
              <x14:cfvo type="num">
                <xm:f>0</xm:f>
              </x14:cfvo>
              <x14:cfvo type="num">
                <xm:f>1</xm:f>
              </x14:cfvo>
              <x14:negativeFillColor rgb="FFFF0000"/>
              <x14:axisColor rgb="FF000000"/>
            </x14:dataBar>
          </x14:cfRule>
          <xm:sqref>D7:D19 D21:D31</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28" ma:contentTypeDescription="Create a new document." ma:contentTypeScope="" ma:versionID="60f5a4f2d2b0abadcf532d48ebf9cb71">
  <xsd:schema xmlns:xsd="http://www.w3.org/2001/XMLSchema" xmlns:xs="http://www.w3.org/2001/XMLSchema" xmlns:p="http://schemas.microsoft.com/office/2006/metadata/properties" xmlns:ns1="http://schemas.microsoft.com/sharepoint/v3" xmlns:ns2="71af3243-3dd4-4a8d-8c0d-dd76da1f02a5" xmlns:ns3="16c05727-aa75-4e4a-9b5f-8a80a1165891" xmlns:ns4="230e9df3-be65-4c73-a93b-d1236ebd677e" targetNamespace="http://schemas.microsoft.com/office/2006/metadata/properties" ma:root="true" ma:fieldsID="7dd78129e6a1811f84807ad11c651531" ns1:_="" ns2:_="" ns3:_="" ns4:_="">
    <xsd:import namespace="http://schemas.microsoft.com/sharepoint/v3"/>
    <xsd:import namespace="71af3243-3dd4-4a8d-8c0d-dd76da1f02a5"/>
    <xsd:import namespace="16c05727-aa75-4e4a-9b5f-8a80a1165891"/>
    <xsd:import namespace="230e9df3-be65-4c73-a93b-d1236ebd677e"/>
    <xsd:element name="properties">
      <xsd:complexType>
        <xsd:sequence>
          <xsd:element name="documentManagement">
            <xsd:complexType>
              <xsd:all>
                <xsd:element ref="ns2:Status" minOccurs="0"/>
                <xsd:element ref="ns2:Image" minOccurs="0"/>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ServiceDateTaken" minOccurs="0"/>
                <xsd:element ref="ns1:_ip_UnifiedCompliancePolicyProperties" minOccurs="0"/>
                <xsd:element ref="ns1:_ip_UnifiedCompliancePolicyUIAction" minOccurs="0"/>
                <xsd:element ref="ns4:TaxCatchAll" minOccurs="0"/>
                <xsd:element ref="ns2:ImageTagsTaxHTField" minOccurs="0"/>
                <xsd:element ref="ns2:MediaServiceLocation" minOccurs="0"/>
                <xsd:element ref="ns2:MediaLengthInSeconds" minOccurs="0"/>
                <xsd:element ref="ns2:Background" minOccurs="0"/>
                <xsd:element ref="ns2:MediaServiceSearchProperties" minOccurs="0"/>
                <xsd:element ref="ns2:MediaServiceDocTags" minOccurs="0"/>
                <xsd:element ref="ns2:MediaServiceObjectDetectorVersions" minOccurs="0"/>
                <xsd:element ref="ns2: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ma:readOnly="false">
      <xsd:simpleType>
        <xsd:restriction base="dms:Note"/>
      </xsd:simpleType>
    </xsd:element>
    <xsd:element name="_ip_UnifiedCompliancePolicyUIAction" ma:index="21" nillable="true" ma:displayName="Unified Compliance Policy UI Ac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Status" ma:index="2" nillable="true" ma:displayName="Status" ma:default="Not started" ma:format="Dropdown" ma:internalName="Status" ma:readOnly="false">
      <xsd:simpleType>
        <xsd:restriction base="dms:Choice">
          <xsd:enumeration value="Not started"/>
          <xsd:enumeration value="In Progress"/>
          <xsd:enumeration value="Completed"/>
        </xsd:restriction>
      </xsd:simpleType>
    </xsd:element>
    <xsd:element name="Image" ma:index="3" nillable="true" ma:displayName="Image" ma:format="Image" ma:internalName="Image"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hidden="true" ma:internalName="MediaServiceOCR" ma:readOnly="true">
      <xsd:simpleType>
        <xsd:restriction base="dms:Note"/>
      </xsd:simpleType>
    </xsd:element>
    <xsd:element name="MediaServiceAutoTags" ma:index="11" nillable="true" ma:displayName="MediaServiceAutoTags" ma:hidden="true"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hidden="true" ma:internalName="MediaServiceKeyPoints" ma:readOnly="false">
      <xsd:simpleType>
        <xsd:restriction base="dms:Note"/>
      </xsd:simpleType>
    </xsd:element>
    <xsd:element name="MediaServiceDateTaken" ma:index="18" nillable="true" ma:displayName="MediaServiceDateTaken" ma:hidden="true" ma:internalName="MediaServiceDateTaken" ma:readOnly="true">
      <xsd:simpleType>
        <xsd:restriction base="dms:Text"/>
      </xsd:simpleType>
    </xsd:element>
    <xsd:element name="ImageTagsTaxHTField" ma:index="25" nillable="true" ma:taxonomy="true" ma:internalName="ImageTagsTaxHTField" ma:taxonomyFieldName="MediaServiceImageTags" ma:displayName="Image Tags" ma:readOnly="false" ma:fieldId="{5cf76f15-5ced-4ddc-b409-7134ff3c332f}" ma:taxonomyMulti="true" ma:sspId="e385fb40-52d4-4fae-9c5b-3e8ff8a5878e"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hidden="true" ma:internalName="MediaServiceLocatio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Background" ma:index="28" nillable="true" ma:displayName="Background" ma:default="0" ma:format="Dropdown" ma:internalName="Background">
      <xsd:simpleType>
        <xsd:restriction base="dms:Boolean"/>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MediaServiceDocTags" ma:index="30" nillable="true" ma:displayName="MediaServiceDocTags" ma:hidden="true" ma:internalName="MediaServiceDocTags" ma:readOnly="true">
      <xsd:simpleType>
        <xsd:restriction base="dms:Note"/>
      </xsd:simpleType>
    </xsd:element>
    <xsd:element name="MediaServiceObjectDetectorVersions" ma:index="31" nillable="true" ma:displayName="MediaServiceObjectDetectorVersions" ma:description="" ma:hidden="true" ma:indexed="true" ma:internalName="MediaServiceObjectDetectorVersions" ma:readOnly="true">
      <xsd:simpleType>
        <xsd:restriction base="dms:Text"/>
      </xsd:simpleType>
    </xsd:element>
    <xsd:element name="MediaServiceSystemTags" ma:index="32"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0e9df3-be65-4c73-a93b-d1236ebd677e"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f6bfcbc-3db3-4ae6-bd76-326f0798ad28}" ma:internalName="TaxCatchAll" ma:readOnly="false" ma:showField="CatchAllData" ma:web="16c05727-aa75-4e4a-9b5f-8a80a116589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Image xmlns="71af3243-3dd4-4a8d-8c0d-dd76da1f02a5">
      <Url xsi:nil="true"/>
      <Description xsi:nil="true"/>
    </Image>
    <Status xmlns="71af3243-3dd4-4a8d-8c0d-dd76da1f02a5">Not started</Status>
    <Background xmlns="71af3243-3dd4-4a8d-8c0d-dd76da1f02a5">false</Background>
    <_ip_UnifiedCompliancePolicyProperties xmlns="http://schemas.microsoft.com/sharepoint/v3" xsi:nil="true"/>
    <ImageTagsTaxHTField xmlns="71af3243-3dd4-4a8d-8c0d-dd76da1f02a5">
      <Terms xmlns="http://schemas.microsoft.com/office/infopath/2007/PartnerControls"/>
    </ImageTagsTaxHTField>
    <TaxCatchAll xmlns="230e9df3-be65-4c73-a93b-d1236ebd677e" xsi:nil="true"/>
    <MediaServiceKeyPoints xmlns="71af3243-3dd4-4a8d-8c0d-dd76da1f02a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9426A3-87E9-4865-8A6C-3456B026AE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af3243-3dd4-4a8d-8c0d-dd76da1f02a5"/>
    <ds:schemaRef ds:uri="16c05727-aa75-4e4a-9b5f-8a80a1165891"/>
    <ds:schemaRef ds:uri="230e9df3-be65-4c73-a93b-d1236ebd67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82239A0-E68C-493F-BEE6-C77FEA397FD6}">
  <ds:schemaRefs>
    <ds:schemaRef ds:uri="230e9df3-be65-4c73-a93b-d1236ebd677e"/>
    <ds:schemaRef ds:uri="http://schemas.microsoft.com/sharepoint/v3"/>
    <ds:schemaRef ds:uri="http://purl.org/dc/elements/1.1/"/>
    <ds:schemaRef ds:uri="71af3243-3dd4-4a8d-8c0d-dd76da1f02a5"/>
    <ds:schemaRef ds:uri="http://www.w3.org/XML/1998/namespace"/>
    <ds:schemaRef ds:uri="http://schemas.microsoft.com/office/2006/documentManagement/types"/>
    <ds:schemaRef ds:uri="http://purl.org/dc/dcmitype/"/>
    <ds:schemaRef ds:uri="http://schemas.microsoft.com/office/2006/metadata/properties"/>
    <ds:schemaRef ds:uri="http://schemas.microsoft.com/office/infopath/2007/PartnerControls"/>
    <ds:schemaRef ds:uri="http://schemas.openxmlformats.org/package/2006/metadata/core-properties"/>
    <ds:schemaRef ds:uri="16c05727-aa75-4e4a-9b5f-8a80a1165891"/>
    <ds:schemaRef ds:uri="http://purl.org/dc/terms/"/>
  </ds:schemaRefs>
</ds:datastoreItem>
</file>

<file path=customXml/itemProps3.xml><?xml version="1.0" encoding="utf-8"?>
<ds:datastoreItem xmlns:ds="http://schemas.openxmlformats.org/officeDocument/2006/customXml" ds:itemID="{97245281-08F3-4104-84BD-39F3D8CFB195}">
  <ds:schemaRefs>
    <ds:schemaRef ds:uri="http://schemas.microsoft.com/sharepoint/v3/contenttype/forms"/>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Template>TM16400962</Template>
  <Application>Microsoft Excel</Application>
  <DocSecurity>0</DocSecurity>
  <ScaleCrop>false</ScaleCrop>
  <HeadingPairs>
    <vt:vector size="4" baseType="variant">
      <vt:variant>
        <vt:lpstr>Werkbladen</vt:lpstr>
      </vt:variant>
      <vt:variant>
        <vt:i4>1</vt:i4>
      </vt:variant>
      <vt:variant>
        <vt:lpstr>Benoemde bereiken</vt:lpstr>
      </vt:variant>
      <vt:variant>
        <vt:i4>6</vt:i4>
      </vt:variant>
    </vt:vector>
  </HeadingPairs>
  <TitlesOfParts>
    <vt:vector size="7" baseType="lpstr">
      <vt:lpstr>Project schedule</vt:lpstr>
      <vt:lpstr>'Project schedule'!Afdruktitels</vt:lpstr>
      <vt:lpstr>Display_Week</vt:lpstr>
      <vt:lpstr>Project_Start</vt:lpstr>
      <vt:lpstr>'Project schedule'!task_end</vt:lpstr>
      <vt:lpstr>'Project schedule'!task_progress</vt:lpstr>
      <vt:lpstr>'Project schedule'!task_start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Liam Van den Akker</dc:creator>
  <dc:description/>
  <cp:lastModifiedBy>Liam (L.R.A.) Van den Akker</cp:lastModifiedBy>
  <cp:lastPrinted>2026-05-07T13:13:15Z</cp:lastPrinted>
  <dcterms:created xsi:type="dcterms:W3CDTF">2022-03-11T22:41:12Z</dcterms:created>
  <dcterms:modified xsi:type="dcterms:W3CDTF">2026-05-14T12:27:10Z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y fmtid="{D5CDD505-2E9C-101B-9397-08002B2CF9AE}" pid="3" name="MediaServiceImageTags">
    <vt:lpwstr/>
  </property>
</Properties>
</file>